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ism\Desktop\"/>
    </mc:Choice>
  </mc:AlternateContent>
  <bookViews>
    <workbookView xWindow="0" yWindow="0" windowWidth="28800" windowHeight="13125" tabRatio="481"/>
  </bookViews>
  <sheets>
    <sheet name="Instruções" sheetId="41" r:id="rId1"/>
    <sheet name="1.Servente" sheetId="23" r:id="rId2"/>
    <sheet name="2.Produtividade" sheetId="27" r:id="rId3"/>
    <sheet name="3.Materiais e Equipamentos" sheetId="18" r:id="rId4"/>
    <sheet name="4.Valor Total" sheetId="42" r:id="rId5"/>
  </sheets>
  <externalReferences>
    <externalReference r:id="rId6"/>
  </externalReferences>
  <definedNames>
    <definedName name="_1Excel_BuiltIn_Print_Area_1_1">"$#REF!.$A$1:$G$205"</definedName>
    <definedName name="Excel_BuiltIn_Print_Area_1">"$#REF!.$A$1:$G$203"</definedName>
    <definedName name="Excel_BuiltIn_Print_Area_1_1">"$#REF!.$A$1:$F$205"</definedName>
    <definedName name="Print_Area" localSheetId="1">'1.Servente'!$A$8:$G$169</definedName>
    <definedName name="Print_Area" localSheetId="2">'2.Produtividade'!$A$33:$I$36</definedName>
  </definedNames>
  <calcPr calcId="152511" iterate="1" iterateCount="5"/>
</workbook>
</file>

<file path=xl/calcChain.xml><?xml version="1.0" encoding="utf-8"?>
<calcChain xmlns="http://schemas.openxmlformats.org/spreadsheetml/2006/main">
  <c r="C115" i="23" l="1"/>
  <c r="C114" i="23"/>
  <c r="G45" i="18"/>
  <c r="G44" i="18"/>
  <c r="G46" i="18" s="1"/>
  <c r="G47" i="18" s="1"/>
  <c r="G40" i="18"/>
  <c r="G39" i="18"/>
  <c r="G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8" i="18"/>
  <c r="G7" i="18"/>
  <c r="G41" i="18" s="1"/>
  <c r="G42" i="18" s="1"/>
  <c r="A2" i="18"/>
  <c r="C113" i="23" l="1"/>
  <c r="E13" i="27"/>
  <c r="D94" i="23" l="1"/>
  <c r="D59" i="23"/>
  <c r="D40" i="23"/>
  <c r="D33" i="23"/>
  <c r="D34" i="23" s="1"/>
  <c r="D58" i="23" s="1"/>
  <c r="C132" i="23"/>
  <c r="C133" i="23" s="1"/>
  <c r="C100" i="23"/>
  <c r="D99" i="23"/>
  <c r="D100" i="23" s="1"/>
  <c r="C107" i="23" s="1"/>
  <c r="C93" i="23"/>
  <c r="D93" i="23" s="1"/>
  <c r="C92" i="23"/>
  <c r="D92" i="23" s="1"/>
  <c r="C91" i="23"/>
  <c r="D91" i="23" s="1"/>
  <c r="C90" i="23"/>
  <c r="D90" i="23" s="1"/>
  <c r="C89" i="23"/>
  <c r="C81" i="23"/>
  <c r="D81" i="23" s="1"/>
  <c r="C80" i="23"/>
  <c r="C83" i="23" s="1"/>
  <c r="D83" i="23" s="1"/>
  <c r="C78" i="23"/>
  <c r="C79" i="23" s="1"/>
  <c r="D79" i="23" s="1"/>
  <c r="D61" i="23"/>
  <c r="C53" i="23"/>
  <c r="C39" i="23"/>
  <c r="C41" i="23" s="1"/>
  <c r="D78" i="23" l="1"/>
  <c r="D80" i="23"/>
  <c r="D39" i="23"/>
  <c r="D41" i="23" s="1"/>
  <c r="D62" i="23"/>
  <c r="C72" i="23" s="1"/>
  <c r="C95" i="23"/>
  <c r="C82" i="23"/>
  <c r="C140" i="23"/>
  <c r="C84" i="23"/>
  <c r="D76" i="23" s="1"/>
  <c r="D47" i="23" l="1"/>
  <c r="D48" i="23"/>
  <c r="D52" i="23"/>
  <c r="D49" i="23"/>
  <c r="D45" i="23"/>
  <c r="D46" i="23"/>
  <c r="D50" i="23"/>
  <c r="C70" i="23"/>
  <c r="C73" i="23" s="1"/>
  <c r="C141" i="23" s="1"/>
  <c r="D51" i="23"/>
  <c r="D53" i="23"/>
  <c r="C71" i="23" s="1"/>
  <c r="D84" i="23"/>
  <c r="C142" i="23" s="1"/>
  <c r="D89" i="23"/>
  <c r="D95" i="23" s="1"/>
  <c r="C106" i="23" s="1"/>
  <c r="C108" i="23" s="1"/>
  <c r="C143" i="23" s="1"/>
  <c r="D82" i="23"/>
  <c r="D145" i="23" l="1"/>
  <c r="C117" i="23" l="1"/>
  <c r="C144" i="23" s="1"/>
  <c r="C145" i="23" s="1"/>
  <c r="D123" i="23" l="1"/>
  <c r="D131" i="23"/>
  <c r="D125" i="23"/>
  <c r="D122" i="23"/>
  <c r="D126" i="23"/>
  <c r="D127" i="23"/>
  <c r="D132" i="23" l="1"/>
  <c r="D133" i="23" s="1"/>
  <c r="C146" i="23" s="1"/>
  <c r="C147" i="23" s="1"/>
  <c r="D129" i="23" l="1"/>
  <c r="E9" i="27"/>
  <c r="F13" i="27" l="1"/>
  <c r="G13" i="27" s="1"/>
  <c r="G14" i="27" s="1"/>
  <c r="E19" i="27" s="1"/>
  <c r="G19" i="27" s="1"/>
  <c r="G9" i="27"/>
  <c r="E18" i="27" s="1"/>
  <c r="G18" i="27" s="1"/>
  <c r="G20" i="27" l="1"/>
  <c r="E14" i="42" s="1"/>
  <c r="E16" i="42" s="1"/>
</calcChain>
</file>

<file path=xl/comments1.xml><?xml version="1.0" encoding="utf-8"?>
<comments xmlns="http://schemas.openxmlformats.org/spreadsheetml/2006/main">
  <authors>
    <author>Pamela Rodrigues Mello</author>
  </authors>
  <commentList>
    <comment ref="C40" authorId="0" shapeId="0">
      <text>
        <r>
          <rPr>
            <sz val="9"/>
            <color indexed="81"/>
            <rFont val="Segoe UI"/>
            <family val="2"/>
          </rPr>
          <t>Valor atribuído de acordo com o Caderno de Logística de Conta Vinculada</t>
        </r>
      </text>
    </comment>
    <comment ref="A80" authorId="0" shapeId="0">
      <text>
        <r>
          <rPr>
            <sz val="9"/>
            <color indexed="81"/>
            <rFont val="Segoe UI"/>
            <family val="2"/>
          </rPr>
          <t>Os itens C e F são variaveis, mas a soma não poderá ultrapassar 5%, conforme determina o Caderno de Logistica da Conta Vincula</t>
        </r>
      </text>
    </comment>
    <comment ref="C80" authorId="0" shapeId="0">
      <text>
        <r>
          <rPr>
            <sz val="9"/>
            <color indexed="81"/>
            <rFont val="Segoe UI"/>
            <family val="2"/>
          </rPr>
          <t xml:space="preserve">Fórmula: [(0,08*0,5)*0,9]*[(1+5/56+5/56+5/168)]*100
</t>
        </r>
        <r>
          <rPr>
            <b/>
            <sz val="9"/>
            <color indexed="81"/>
            <rFont val="Segoe UI"/>
            <family val="2"/>
          </rPr>
          <t>&gt;8,0% é a alíquota do FGTS;
&gt;40,0%corresponde à alíquotas da Multa do FGTS
&gt;90,0% é a proporção a ser observada (tirada do Caderno de Vigilância);
&gt;1 refere-se a um salário;
&gt;5/56 é referente às parcelas de férias e 13 salário;
&gt;5/168 é a parte referente ao terço constitucional.</t>
        </r>
      </text>
    </comment>
    <comment ref="C83" authorId="0" shapeId="0">
      <text>
        <r>
          <rPr>
            <sz val="9"/>
            <color indexed="81"/>
            <rFont val="Segoe UI"/>
            <family val="2"/>
          </rPr>
          <t>Consideramos a diferença entre o valor determinado na letra C e o fixado na cartilha de provisionamento da conta vinculada, 4%.</t>
        </r>
      </text>
    </comment>
    <comment ref="C89" authorId="0" shapeId="0">
      <text>
        <r>
          <rPr>
            <b/>
            <sz val="9"/>
            <color indexed="81"/>
            <rFont val="Segoe UI"/>
            <family val="2"/>
          </rPr>
          <t xml:space="preserve">Cálculo: férias/12+1/3 férias/12)/12
</t>
        </r>
      </text>
    </comment>
  </commentList>
</comments>
</file>

<file path=xl/sharedStrings.xml><?xml version="1.0" encoding="utf-8"?>
<sst xmlns="http://schemas.openxmlformats.org/spreadsheetml/2006/main" count="318" uniqueCount="236">
  <si>
    <t>Informações Gerais</t>
  </si>
  <si>
    <t>A</t>
  </si>
  <si>
    <t>B</t>
  </si>
  <si>
    <t>C</t>
  </si>
  <si>
    <t>D</t>
  </si>
  <si>
    <t>E</t>
  </si>
  <si>
    <t>Discriminação dos Serviços (Dados referentes à contratação)</t>
  </si>
  <si>
    <t>Município/UF</t>
  </si>
  <si>
    <t>Acordo, Convenção ou Sentença em Dissídio Coletivo</t>
  </si>
  <si>
    <t>Nº. de meses da execução contratual</t>
  </si>
  <si>
    <t>12 meses</t>
  </si>
  <si>
    <t>Tipo de Serviço</t>
  </si>
  <si>
    <t>Unidade de Medida</t>
  </si>
  <si>
    <t xml:space="preserve">Quantidade total a contratar </t>
  </si>
  <si>
    <t>Dados Complementares para Composição dos Custos referente à Mão de Obra</t>
  </si>
  <si>
    <t>Tipo de serviço (mesmo serviço com características distintas)</t>
  </si>
  <si>
    <t>Salário normativo da categoria profissional</t>
  </si>
  <si>
    <t>Categoria profissional (vinculada à execução contratual)</t>
  </si>
  <si>
    <t>Data base da categoria (dia/mês)</t>
  </si>
  <si>
    <t>Módulo 1 – Composição da Remuneração</t>
  </si>
  <si>
    <t>I – Composição da Remuneração</t>
  </si>
  <si>
    <t>Valor (R$)</t>
  </si>
  <si>
    <t>Salário Base</t>
  </si>
  <si>
    <t>F</t>
  </si>
  <si>
    <t>G</t>
  </si>
  <si>
    <t>H</t>
  </si>
  <si>
    <t>Outros (especificar)</t>
  </si>
  <si>
    <t>Total da Remuneração</t>
  </si>
  <si>
    <t>Uniformes</t>
  </si>
  <si>
    <t>Materiais</t>
  </si>
  <si>
    <t>Equipamentos</t>
  </si>
  <si>
    <t>Total</t>
  </si>
  <si>
    <t>%</t>
  </si>
  <si>
    <t>INSS</t>
  </si>
  <si>
    <t>SENAI ou SENAC</t>
  </si>
  <si>
    <t>INCRA</t>
  </si>
  <si>
    <t>Salário Educação</t>
  </si>
  <si>
    <t>FGTS</t>
  </si>
  <si>
    <t>Seguros Acidente do Trabalho ( SAT = RAT X FAP)</t>
  </si>
  <si>
    <t>SEBRAE</t>
  </si>
  <si>
    <t>13º Salário</t>
  </si>
  <si>
    <t>Aviso Prévio Indenizado</t>
  </si>
  <si>
    <t>Incidência do FGTS sobre o aviso prévio indenizado</t>
  </si>
  <si>
    <t>Aviso prévio trabalhado</t>
  </si>
  <si>
    <t>4.1</t>
  </si>
  <si>
    <t>4.2</t>
  </si>
  <si>
    <t>Custo de Reposição do Profissional Ausente</t>
  </si>
  <si>
    <t>Custos Indiretos, Tributos e Lucro</t>
  </si>
  <si>
    <t>Custos Indiretos</t>
  </si>
  <si>
    <t>PIS</t>
  </si>
  <si>
    <t>COFINS</t>
  </si>
  <si>
    <t>ISS</t>
  </si>
  <si>
    <t>Total dos Tributos</t>
  </si>
  <si>
    <t>Lucro</t>
  </si>
  <si>
    <t>Mão de Obra vinculada à execução contratual (valor por empregado)</t>
  </si>
  <si>
    <t>CPRB</t>
  </si>
  <si>
    <t>SERVENTE</t>
  </si>
  <si>
    <t>TOTAL</t>
  </si>
  <si>
    <t>Anexo I – B: Quadro-resumo do Custo por Empregado</t>
  </si>
  <si>
    <t>TIPO DE ÁREA</t>
  </si>
  <si>
    <t>Item</t>
  </si>
  <si>
    <t>Especificação</t>
  </si>
  <si>
    <t>Limpeza Área Interna</t>
  </si>
  <si>
    <t>m²</t>
  </si>
  <si>
    <t>Limpeza Esquadria Interna/externa sem risco</t>
  </si>
  <si>
    <t>Limpeza</t>
  </si>
  <si>
    <t>Classificação Brasileira de Ocupações (CBO)</t>
  </si>
  <si>
    <t>5143-20</t>
  </si>
  <si>
    <t>Módulo 2 – Encargos e Benefícios Anuais, Mensais e Diários</t>
  </si>
  <si>
    <t>Submódulo 2.3 - Benefícios Mensais e Diários</t>
  </si>
  <si>
    <t>Valor Unitário (R$)</t>
  </si>
  <si>
    <t>Valor Mensal (R$)</t>
  </si>
  <si>
    <t>Quadro-Resumo do Módulo 2 - Encargos, Benefícios Anuais, Mensais e Diários</t>
  </si>
  <si>
    <t>Encargos, Benefícios Anuais, Mensais e Diários</t>
  </si>
  <si>
    <t>2.1</t>
  </si>
  <si>
    <t>2.2</t>
  </si>
  <si>
    <t>GPS, FGTS e Outras Contribuições</t>
  </si>
  <si>
    <t>2.3</t>
  </si>
  <si>
    <t>Benefícios Mensais e Diários</t>
  </si>
  <si>
    <t>Módulo 3 – Provisão para Rescisão</t>
  </si>
  <si>
    <t>Módulo 4 - Custo de Reposição do Profissional Ausente</t>
  </si>
  <si>
    <t>Submódulo 4.1 - 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</si>
  <si>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</si>
  <si>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</si>
  <si>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</si>
  <si>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</si>
  <si>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</si>
  <si>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4.2 - Substituto na Intrajornada</t>
  </si>
  <si>
    <t>Substituto na cobertura de Intervalo para repouso ou alimentação</t>
  </si>
  <si>
    <t>Quadro-Resumo do Módulo 4 - Custo de Reposição do Profissional Ausente</t>
  </si>
  <si>
    <t>Substituto nas Ausências Legais</t>
  </si>
  <si>
    <t>Substituto na Intrajornada</t>
  </si>
  <si>
    <t>Módulo 5 - Insumos Diversos</t>
  </si>
  <si>
    <t>Módulo 6 – Custos Indiretos, Tributos e Lucro</t>
  </si>
  <si>
    <t>C2. Tributos Estaduais</t>
  </si>
  <si>
    <t xml:space="preserve">C3. Tributos Municipais </t>
  </si>
  <si>
    <t>Módulo 5 – Insumos Diversos</t>
  </si>
  <si>
    <t>Subtotal (A + B + C + D + E)</t>
  </si>
  <si>
    <t>Valor Mensal por Empregado:</t>
  </si>
  <si>
    <t>Assistência médica, odontológica e familiar</t>
  </si>
  <si>
    <t>Transporte (Vlr. Unit. x 2 x 22 dias) - 6% s/ salário</t>
  </si>
  <si>
    <t>I - PREÇO MENSAL UNITÁRIO POR M²</t>
  </si>
  <si>
    <t>ÁREA INTERNA</t>
  </si>
  <si>
    <t>MÃO-DE-OBRA</t>
  </si>
  <si>
    <t>(1) PRODUTIVIDADE (1/M²)</t>
  </si>
  <si>
    <t>(2) PREÇO HOMEM-MÊS (R$)</t>
  </si>
  <si>
    <t>(1x2) SUB-TOTAL (R$/M²)</t>
  </si>
  <si>
    <t>ESQUADRIA EXTERNA</t>
  </si>
  <si>
    <t>(2) FREQÜENCIA NO MÊS (HORAS)</t>
  </si>
  <si>
    <t>(3) JORNADA DE TRABALHO NO MÊS (HORAS)</t>
  </si>
  <si>
    <t>(4) = (1x2x3)  ki</t>
  </si>
  <si>
    <t>(5) PREÇO HOMEM/MÊS (R$)</t>
  </si>
  <si>
    <t>(4x5) SUBTOTAL (R$/M²)</t>
  </si>
  <si>
    <t>1 ÷ 300</t>
  </si>
  <si>
    <t>II - VALOR MENSAL DOS SERVIÇOS</t>
  </si>
  <si>
    <t>PREÇO MENSAL UNITÁRIO (R$/m²)</t>
  </si>
  <si>
    <t>SUBTOTAL (R$)</t>
  </si>
  <si>
    <t xml:space="preserve">ÁREA INTERNA </t>
  </si>
  <si>
    <t>ESQUADRIA EXTERNA-FACE EXTERNA/INTERNA</t>
  </si>
  <si>
    <t>1 ÷ 800</t>
  </si>
  <si>
    <t>Data de apresentação da proposta (dia/mês/ano)</t>
  </si>
  <si>
    <t>Caro licitante,</t>
  </si>
  <si>
    <t>Solicita-se que se utilize está planilha, por questões de eficiência Administrativa, fazendo apenas as alterações que forem</t>
  </si>
  <si>
    <r>
      <t xml:space="preserve">necessárias, preservando as memórias de cálculo. A </t>
    </r>
    <r>
      <rPr>
        <u/>
        <sz val="10"/>
        <color rgb="FFC9211E"/>
        <rFont val="Arial"/>
        <family val="2"/>
      </rPr>
      <t>planilha</t>
    </r>
    <r>
      <rPr>
        <b/>
        <sz val="10"/>
        <color rgb="FF000000"/>
        <rFont val="Arial"/>
        <family val="2"/>
      </rPr>
      <t xml:space="preserve"> deve ser encaminhada </t>
    </r>
    <r>
      <rPr>
        <u/>
        <sz val="10"/>
        <color rgb="FFC9211E"/>
        <rFont val="Arial"/>
        <family val="2"/>
      </rPr>
      <t>assinada</t>
    </r>
    <r>
      <rPr>
        <b/>
        <sz val="10"/>
        <color rgb="FF000000"/>
        <rFont val="Arial"/>
        <family val="2"/>
      </rPr>
      <t xml:space="preserve"> e de </t>
    </r>
    <r>
      <rPr>
        <u/>
        <sz val="10"/>
        <color rgb="FFC9211E"/>
        <rFont val="Arial"/>
        <family val="2"/>
      </rPr>
      <t>forma editável</t>
    </r>
    <r>
      <rPr>
        <b/>
        <sz val="10"/>
        <color rgb="FF000000"/>
        <rFont val="Arial"/>
        <family val="2"/>
      </rPr>
      <t>.</t>
    </r>
  </si>
  <si>
    <t>As células marcadas com a cor</t>
  </si>
  <si>
    <t>, são de preenchimento obrigatório pela Licitante.</t>
  </si>
  <si>
    <t>, são de preenchimento obrigatório pela Licitante e deverão ser informados com base no acordo ou convenção coletiva apresentada.</t>
  </si>
  <si>
    <t>Por questões de celeridade processual, em tese, será necessário preencher os seguintes dados. Nesta ordem:</t>
  </si>
  <si>
    <t>ABA</t>
  </si>
  <si>
    <t>Observação</t>
  </si>
  <si>
    <t>Preencher as Informações Gerais e Discriminação dos Serviços</t>
  </si>
  <si>
    <r>
      <t xml:space="preserve">Preencher os Dados Complementares para Composição dos Custos referente à Mão de Obra, </t>
    </r>
    <r>
      <rPr>
        <sz val="10"/>
        <color rgb="FFFF0000"/>
        <rFont val="Arial"/>
        <family val="2"/>
      </rPr>
      <t xml:space="preserve">somente a data base </t>
    </r>
  </si>
  <si>
    <t>Preencher os seguintes itens:</t>
  </si>
  <si>
    <t>Submódulo 2.2 – Incluir alíquota do SAT;</t>
  </si>
  <si>
    <t>Submódulo 2.3 - A -  Incluir valor unitário da passagem, conforme legislação vigente;</t>
  </si>
  <si>
    <t>Submódulo 2.3 - B ao D -  Incluir demais benefícios, conforme acordo ou convenção coletiva apresentada</t>
  </si>
  <si>
    <r>
      <t xml:space="preserve">Submódulo 4.1 - F – Substituto na cobertura de Outras ausências (especificar) - </t>
    </r>
    <r>
      <rPr>
        <b/>
        <sz val="10"/>
        <color rgb="FFFF0000"/>
        <rFont val="Arial"/>
        <family val="2"/>
      </rPr>
      <t>se necessário</t>
    </r>
  </si>
  <si>
    <t>Módulo 6 - A - Custos Indiretos (discricionários da empresa, conforme sua estratégia)</t>
  </si>
  <si>
    <t>Módulo 6 - B – Lucro (discricionários da empresa, conforme sua estratégia)</t>
  </si>
  <si>
    <t>Módulo 6 - C - Tributos (Conforme o regime de tributação, encaminhar as documentos comprobatórios)</t>
  </si>
  <si>
    <t>3. Memoria_Uni_e_Equi</t>
  </si>
  <si>
    <t>Preencher no Campo Proposta, os valores unitários para cada item.</t>
  </si>
  <si>
    <t>4. Valor Total</t>
  </si>
  <si>
    <t>Preencher as informações gerais</t>
  </si>
  <si>
    <r>
      <t xml:space="preserve">NÃO PREENCHER AS ABAS ABAIXO pois elas serão </t>
    </r>
    <r>
      <rPr>
        <b/>
        <u/>
        <sz val="10"/>
        <color rgb="FFFF0000"/>
        <rFont val="Arial"/>
        <family val="2"/>
      </rPr>
      <t>automaticamente preenchidas:</t>
    </r>
  </si>
  <si>
    <t>Descrição</t>
  </si>
  <si>
    <t>Quadro Demonstrativo do Valor Global da Proposta</t>
  </si>
  <si>
    <t>Demais orientações e memórias de cálculo dos percentuais definidos constam no ANEXO II, do Termo de Referência.</t>
  </si>
  <si>
    <t>1. Servente</t>
  </si>
  <si>
    <t>Submódulo 2.1 - 13º (décimo terceiro) Salário, Férias e Adicional de Férias</t>
  </si>
  <si>
    <t>Férias e Adicional de Férias</t>
  </si>
  <si>
    <t xml:space="preserve">Submódulo 2.2 - Encargos Previdenciários (GPS), Fundo de Garantia por Tempo 
de Serviço (FGTS) e outras contribuições.
</t>
  </si>
  <si>
    <t xml:space="preserve">SESC ou SESI </t>
  </si>
  <si>
    <r>
      <rPr>
        <b/>
        <sz val="10"/>
        <rFont val="Calibri"/>
        <family val="2"/>
      </rPr>
      <t>Nota1:</t>
    </r>
    <r>
      <rPr>
        <sz val="11"/>
        <color indexed="8"/>
        <rFont val="Calibri"/>
        <family val="2"/>
      </rPr>
      <t xml:space="preserve"> </t>
    </r>
    <r>
      <rPr>
        <sz val="10"/>
        <color indexed="8"/>
        <rFont val="Calibri"/>
        <family val="2"/>
      </rPr>
      <t>Todos os percentuais incidem sobre o Módulo 1, o Submódulo 2.1. (Redação dada pela Instrução Normativa nº 7, de 2018)</t>
    </r>
  </si>
  <si>
    <t>Auxílio alimentação/refeição</t>
  </si>
  <si>
    <t>Outros (especificar) - Benefício Social Familiar</t>
  </si>
  <si>
    <t>Nota 1: O valor informado deverá ser o custo real do benefício (descontado o valor eventualmente pago pelo empregado).</t>
  </si>
  <si>
    <t>Nota 2: Observar a previsão dos benefícios contidos em Acordos, Convenções e Dissídios Coletivos de Trabalho e atentar-se ao disposto no art. 6º da Instrução Normativa nº 5, de 2017</t>
  </si>
  <si>
    <t>13º Salário, Férias e Adicional de Férias</t>
  </si>
  <si>
    <t>Provisão para Rescisão</t>
  </si>
  <si>
    <t>Multa do FGTS sobre aviso prévio indenizado</t>
  </si>
  <si>
    <t>Incidência de GPS, FGTS e outras contribuições sobre o Aviso Prévio Trabalhado</t>
  </si>
  <si>
    <t>Multa do FGTS sobre o Aviso Prévio
Trabalhado</t>
  </si>
  <si>
    <t>Substituto na cobertura de Outras ausências (especificar)</t>
  </si>
  <si>
    <t xml:space="preserve">Insumos Diversos </t>
  </si>
  <si>
    <t>C1. Tributos Federais</t>
  </si>
  <si>
    <t>(especificar)</t>
  </si>
  <si>
    <t>Nota 3:  No caso de empresa optante pela desoneração da folha de pagamento, a CPRB deve ser preenchida com a alíquota prevista em lei para a atividade em pauta.</t>
  </si>
  <si>
    <t>PROPOSTA</t>
  </si>
  <si>
    <t xml:space="preserve">Razão Social: </t>
  </si>
  <si>
    <t xml:space="preserve">CNPJ: </t>
  </si>
  <si>
    <t>Nº do Processo:</t>
  </si>
  <si>
    <t xml:space="preserve">Licitação nº </t>
  </si>
  <si>
    <t xml:space="preserve">Contrato nº </t>
  </si>
  <si>
    <t>XX/XX/XXXX</t>
  </si>
  <si>
    <t>Brasília</t>
  </si>
  <si>
    <t>390m²</t>
  </si>
  <si>
    <t>DF000037/2023</t>
  </si>
  <si>
    <t>SINDISERVICOS/SEAC DF</t>
  </si>
  <si>
    <t>ÁREA TOTAL (M²)</t>
  </si>
  <si>
    <t>Nome da Empresa</t>
  </si>
  <si>
    <t>CNPJ</t>
  </si>
  <si>
    <t>Nº do Processo</t>
  </si>
  <si>
    <t>Licitação nº</t>
  </si>
  <si>
    <t>Valor mensal dos serviços</t>
  </si>
  <si>
    <t>Valor Global da Proposta</t>
  </si>
  <si>
    <t>Numero de meses da execução</t>
  </si>
  <si>
    <t xml:space="preserve">Valor Global da Proposta (Valor Mensal x Meses de Execução) </t>
  </si>
  <si>
    <t xml:space="preserve">MATERIAL DE CONSUMO, DE LIMPEZA E EQUIPAMENTOS PARA OS SERVIÇOS DE LIMPEZA </t>
  </si>
  <si>
    <t>Material de Limpeza e Consumo</t>
  </si>
  <si>
    <t>CATMAT</t>
  </si>
  <si>
    <t>Qtd.</t>
  </si>
  <si>
    <t>Period.</t>
  </si>
  <si>
    <t>Valor Unitário</t>
  </si>
  <si>
    <t>Valor Total</t>
  </si>
  <si>
    <r>
      <t>Água sanitária, hipoclorito de sódio, hidróxido de sódio, cloreto, incolor (Galão de 5</t>
    </r>
    <r>
      <rPr>
        <b/>
        <sz val="10"/>
        <rFont val="Calibri"/>
        <family val="2"/>
      </rPr>
      <t xml:space="preserve"> litros</t>
    </r>
    <r>
      <rPr>
        <sz val="10"/>
        <rFont val="Calibri"/>
        <family val="2"/>
      </rPr>
      <t>)</t>
    </r>
  </si>
  <si>
    <r>
      <t>Álcool etílico, tipo: hidratado, teor alcoólico 70% (70°gl), apresentação líquido  (</t>
    </r>
    <r>
      <rPr>
        <b/>
        <sz val="10"/>
        <rFont val="Calibri"/>
        <family val="2"/>
      </rPr>
      <t>Frasco de 1 litro</t>
    </r>
    <r>
      <rPr>
        <sz val="10"/>
        <rFont val="Calibri"/>
        <family val="2"/>
      </rPr>
      <t>)</t>
    </r>
  </si>
  <si>
    <r>
      <t xml:space="preserve">Álcool etílico gel hidratado,concentração: 65° inpm (Frasco de </t>
    </r>
    <r>
      <rPr>
        <b/>
        <sz val="10"/>
        <rFont val="Calibri"/>
        <family val="2"/>
      </rPr>
      <t>500 ml</t>
    </r>
    <r>
      <rPr>
        <sz val="10"/>
        <rFont val="Calibri"/>
        <family val="2"/>
      </rPr>
      <t>)</t>
    </r>
  </si>
  <si>
    <t>Balde plástico, capacidade 5 litros</t>
  </si>
  <si>
    <t>Balde plástico, capacidade 12 litros</t>
  </si>
  <si>
    <t>Desentupidor vaso sanitário</t>
  </si>
  <si>
    <t>Desinfetante, composição: à base de quaternário de amônio, forma física solução aquosa concentrada, caracteristica adicional com aroma (Galão de 5 lts)</t>
  </si>
  <si>
    <t>Desodorizador, apresentação: aerosol, aplicação: aromatizador ambiental, características adicionais: não contenha cfc (frasco de 400 ml)</t>
  </si>
  <si>
    <t>Desodorizador sanitário (pastilha adesiva, caixa com 3 unidades)</t>
  </si>
  <si>
    <t>Essência aromática (gotas perfumadas) , aspecto físico: líquido, tipo de origem: artificial, odor: fragrância artificial (frasco 140 ml).</t>
  </si>
  <si>
    <t>Escova limpeza geral, material corpo: madeira, material cerdas: náilon, características adicionais: ovalada, comprimento: 12,50 cm, largura: 6 cm, espessura: 4 cm</t>
  </si>
  <si>
    <t>Escova para uso em vaso sanitário,corpo em plastico, cerdas em polipropileno, com suporte.</t>
  </si>
  <si>
    <t>Espanador, material: pena avestruz, cabo de madeira, comprimento cabo: 40 cm</t>
  </si>
  <si>
    <t>Espanador, material: pena avestruz, material cabo: madeira, comprimento cabo: 60 cm</t>
  </si>
  <si>
    <t>Esponja limpeza, material fibra sintética, formato retangular, aplicação utensílios domésticos, dupla face (unidade)</t>
  </si>
  <si>
    <t>Flanela, comprimento: 40 cm, largura: 60 cm, cor: branca</t>
  </si>
  <si>
    <t>Limpa-vidro, aspecto físico: líquido (frasco de 500 ml)</t>
  </si>
  <si>
    <t>Lustrador móveis, componentes: base de silicone, aroma: lavanda, aplicação: móveis e superfícies lisas (frasco de 200 ml)</t>
  </si>
  <si>
    <t xml:space="preserve">Luva de proteção, material: nitrílica, aplicação: limpeza, acabamento palma: antiderrapante, características adicionais: com forro, tipo uso: reutilizável </t>
  </si>
  <si>
    <t>Máscara multiuso, material: manta sintética, tipo uso: descartável, finalidade: proteção: química, poeira, névoa,
fumos, metálicos, tipo correia: elástico ajuste cabeça,tira modulável ajuste nariz, características adicionais: elementro filtrante pff1,semifacial</t>
  </si>
  <si>
    <t>Pá coletora lixo, material coletor: plástico, material cabo: madeira, comprimento cabo: 80 cm, comprimento: 20 cm, largura: 18 cm, aplicação: limpeza, características adicionais: cabo revestido em plástico</t>
  </si>
  <si>
    <t>Pano de chão alvejado, tipo saco, 100% algodão, cor branco</t>
  </si>
  <si>
    <t>Papel higiênico tipo interfolhado, material fibras celulósicas, comprimento 21,50 cm, largura 11 cm, folha dupla, extra macio, cor branco (caixa com 10.000 folhas)</t>
  </si>
  <si>
    <t>Papel toalha, material 100% fibra celulose virgem, comprimento 22 cm, largura 20 cm, cor branca, biodegradável (Fardo com 1.000 folhas)</t>
  </si>
  <si>
    <t>Protetor assento sanitário, material: fibras naturais, tipo uso: descartável, cor: branca, características adicionais: macio, resistente, papel impermeável, (caixa c/ 40 unidades)</t>
  </si>
  <si>
    <t>Rodo, material cabo: madeira, material suporte: madeira, comprimento suporte: 40 cm, cor: suporte e cabo natural, quantidade borrachas: 2 um</t>
  </si>
  <si>
    <r>
      <t xml:space="preserve">Sabão barra, composição básica: sabão glicerinado, tipo: neutro, características adicionais: 1ª qualidade </t>
    </r>
    <r>
      <rPr>
        <b/>
        <sz val="10"/>
        <rFont val="Calibri"/>
        <family val="2"/>
      </rPr>
      <t>(unidade</t>
    </r>
    <r>
      <rPr>
        <sz val="10"/>
        <rFont val="Calibri"/>
        <family val="2"/>
      </rPr>
      <t>)</t>
    </r>
  </si>
  <si>
    <t>Sabão pó, aspecto físico: pó, biodegradável (Pacote 1 Kg)</t>
  </si>
  <si>
    <t xml:space="preserve">Sabonete líquido, aspecto físico cremoso, acidez ph neutro (frasco 1 litro). </t>
  </si>
  <si>
    <t>Sabonete líquido, aspecto físico: cremoso, aplicação: saboneteira para sabonete líquido, características adicionais: refil 800 ml para dispenser, aroma: erva-doce</t>
  </si>
  <si>
    <t>Saco plástico lixo, capacidade: 100 l, largura: 75 cm, altura: 105 cm, aplicação: coleta de lixo, material: plástico biodegradável (embalagem com 100 unidades)</t>
  </si>
  <si>
    <t>Saco plástico lixo, capacidade: 40 l, cor: preta</t>
  </si>
  <si>
    <r>
      <t xml:space="preserve">Solução limpeza multiuso, composição básica sulfonato de sódio, tensoativo não iônico, alcalino, biodegradável </t>
    </r>
    <r>
      <rPr>
        <sz val="10"/>
        <rFont val="Calibri"/>
        <family val="2"/>
      </rPr>
      <t>(frasco de 500 ml)</t>
    </r>
  </si>
  <si>
    <t>Vassoura, material cerdas: pet reciclado, cabo rosqueável (unidade)</t>
  </si>
  <si>
    <t>TOTAL ANUAL MATERIAL</t>
  </si>
  <si>
    <t>TOTAL MENSAL MATERIAL (dividido pela quantidade de funcionários)</t>
  </si>
  <si>
    <t>Carro funcional para limpeza com acessórios, como: saco, balde, placa de sinalização, etc. 1 (um)* *durante a vigência contratual, ressalvada a hipótese de substituição em caso de defeito no equipamento</t>
  </si>
  <si>
    <t>Enceradeira Lavadora de Pisos 1 (um)*  *durante a vigência contratual, ressalvada a hipótese de substituição em caso de defeito no equipamento</t>
  </si>
  <si>
    <t>TOTAL EQUIPAMENTOS</t>
  </si>
  <si>
    <t>TOTAL EQUIPAMENTOS MENSAL</t>
  </si>
  <si>
    <t>711,846m²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</si>
</sst>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-&quot;R$ &quot;* #,##0.00_-;&quot;-R$ &quot;* #,##0.00_-;_-&quot;R$ &quot;* \-??_-;_-@_-"/>
    <numFmt numFmtId="166" formatCode="0.0000000"/>
    <numFmt numFmtId="167" formatCode="_(&quot;R$&quot;* #,##0.00_);_(&quot;R$&quot;* \(#,##0.00\);_(&quot;R$&quot;* \-??_);_(@_)"/>
    <numFmt numFmtId="168" formatCode="#,##0.000"/>
  </numFmts>
  <fonts count="58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color indexed="8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</font>
    <font>
      <b/>
      <sz val="10"/>
      <color rgb="FFFF0000"/>
      <name val="Calibri"/>
      <family val="2"/>
    </font>
    <font>
      <sz val="10"/>
      <color theme="0"/>
      <name val="Calibri"/>
      <family val="2"/>
    </font>
    <font>
      <sz val="10"/>
      <color rgb="FFFF0000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indexed="64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color rgb="FF000000"/>
      <name val="Arial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u/>
      <sz val="10"/>
      <color rgb="FFC9211E"/>
      <name val="Arial"/>
      <family val="2"/>
    </font>
    <font>
      <b/>
      <sz val="10"/>
      <color rgb="FFD62E4E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u/>
      <sz val="10"/>
      <color rgb="FFFF0000"/>
      <name val="Arial"/>
      <family val="2"/>
    </font>
    <font>
      <b/>
      <sz val="10"/>
      <color rgb="FFC9211E"/>
      <name val="Arial"/>
      <family val="2"/>
    </font>
    <font>
      <sz val="10"/>
      <color theme="1"/>
      <name val="Calibri"/>
      <family val="2"/>
    </font>
    <font>
      <sz val="12"/>
      <name val="Calibri"/>
      <family val="2"/>
    </font>
    <font>
      <sz val="12"/>
      <color indexed="8"/>
      <name val="Calibri"/>
      <family val="2"/>
    </font>
    <font>
      <sz val="12"/>
      <color theme="0"/>
      <name val="Calibri"/>
      <family val="2"/>
    </font>
    <font>
      <b/>
      <sz val="12"/>
      <name val="Calibri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b/>
      <u/>
      <sz val="9"/>
      <name val="Arial"/>
      <family val="2"/>
    </font>
    <font>
      <sz val="10"/>
      <color rgb="FF000000"/>
      <name val="Calibri"/>
      <family val="2"/>
    </font>
    <font>
      <sz val="8.5"/>
      <name val="Verdana"/>
      <family val="2"/>
    </font>
    <font>
      <b/>
      <sz val="1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729FCF"/>
      </patternFill>
    </fill>
    <fill>
      <patternFill patternType="solid">
        <fgColor rgb="FF00B0F0"/>
        <bgColor rgb="FF729FCF"/>
      </patternFill>
    </fill>
    <fill>
      <patternFill patternType="solid">
        <fgColor theme="0"/>
        <bgColor rgb="FF729FCF"/>
      </patternFill>
    </fill>
    <fill>
      <patternFill patternType="solid">
        <fgColor theme="0"/>
        <bgColor indexed="9"/>
      </patternFill>
    </fill>
    <fill>
      <patternFill patternType="solid">
        <fgColor theme="9" tint="0.39997558519241921"/>
        <bgColor indexed="64"/>
      </patternFill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/>
      <top style="thin">
        <color indexed="59"/>
      </top>
      <bottom style="thin">
        <color indexed="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9"/>
      </left>
      <right style="thin">
        <color indexed="59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59"/>
      </right>
      <top/>
      <bottom style="thin">
        <color indexed="59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 style="thin">
        <color indexed="59"/>
      </left>
      <right style="medium">
        <color indexed="64"/>
      </right>
      <top/>
      <bottom style="thin">
        <color indexed="59"/>
      </bottom>
      <diagonal/>
    </border>
    <border>
      <left style="medium">
        <color indexed="64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 style="medium">
        <color indexed="64"/>
      </right>
      <top style="thin">
        <color indexed="59"/>
      </top>
      <bottom style="thin">
        <color indexed="59"/>
      </bottom>
      <diagonal/>
    </border>
    <border>
      <left style="medium">
        <color indexed="64"/>
      </left>
      <right style="thin">
        <color indexed="59"/>
      </right>
      <top style="thin">
        <color indexed="59"/>
      </top>
      <bottom style="medium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medium">
        <color indexed="64"/>
      </bottom>
      <diagonal/>
    </border>
    <border>
      <left style="thin">
        <color indexed="59"/>
      </left>
      <right style="medium">
        <color indexed="64"/>
      </right>
      <top style="thin">
        <color indexed="59"/>
      </top>
      <bottom style="medium">
        <color indexed="64"/>
      </bottom>
      <diagonal/>
    </border>
    <border>
      <left style="medium">
        <color indexed="64"/>
      </left>
      <right style="thin">
        <color indexed="59"/>
      </right>
      <top/>
      <bottom style="medium">
        <color indexed="64"/>
      </bottom>
      <diagonal/>
    </border>
    <border>
      <left style="thin">
        <color indexed="59"/>
      </left>
      <right/>
      <top/>
      <bottom style="medium">
        <color indexed="64"/>
      </bottom>
      <diagonal/>
    </border>
    <border>
      <left style="thin">
        <color indexed="59"/>
      </left>
      <right/>
      <top/>
      <bottom style="thin">
        <color indexed="59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/>
      <diagonal/>
    </border>
    <border>
      <left style="medium">
        <color indexed="64"/>
      </left>
      <right style="thin">
        <color indexed="59"/>
      </right>
      <top style="thin">
        <color indexed="59"/>
      </top>
      <bottom/>
      <diagonal/>
    </border>
    <border>
      <left style="thin">
        <color indexed="59"/>
      </left>
      <right/>
      <top style="thin">
        <color indexed="59"/>
      </top>
      <bottom/>
      <diagonal/>
    </border>
    <border>
      <left style="thin">
        <color indexed="59"/>
      </left>
      <right style="medium">
        <color indexed="64"/>
      </right>
      <top style="thin">
        <color indexed="59"/>
      </top>
      <bottom style="thin">
        <color indexed="64"/>
      </bottom>
      <diagonal/>
    </border>
    <border>
      <left style="thin">
        <color indexed="59"/>
      </left>
      <right style="medium">
        <color indexed="64"/>
      </right>
      <top style="thin">
        <color indexed="59"/>
      </top>
      <bottom/>
      <diagonal/>
    </border>
    <border>
      <left style="medium">
        <color indexed="64"/>
      </left>
      <right style="thin">
        <color indexed="59"/>
      </right>
      <top/>
      <bottom/>
      <diagonal/>
    </border>
    <border>
      <left style="thin">
        <color indexed="59"/>
      </left>
      <right style="medium">
        <color indexed="64"/>
      </right>
      <top/>
      <bottom/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 style="medium">
        <color indexed="64"/>
      </right>
      <top style="thin">
        <color indexed="59"/>
      </top>
      <bottom style="thin">
        <color indexed="59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59"/>
      </bottom>
      <diagonal/>
    </border>
    <border>
      <left/>
      <right style="medium">
        <color indexed="64"/>
      </right>
      <top style="medium">
        <color indexed="64"/>
      </top>
      <bottom style="thin">
        <color indexed="59"/>
      </bottom>
      <diagonal/>
    </border>
    <border>
      <left style="medium">
        <color indexed="64"/>
      </left>
      <right/>
      <top style="thin">
        <color indexed="59"/>
      </top>
      <bottom style="thin">
        <color indexed="59"/>
      </bottom>
      <diagonal/>
    </border>
    <border>
      <left style="medium">
        <color indexed="64"/>
      </left>
      <right style="medium">
        <color indexed="64"/>
      </right>
      <top style="thin">
        <color indexed="59"/>
      </top>
      <bottom style="thin">
        <color indexed="59"/>
      </bottom>
      <diagonal/>
    </border>
    <border>
      <left style="medium">
        <color indexed="64"/>
      </left>
      <right/>
      <top style="thin">
        <color indexed="59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59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59"/>
      </bottom>
      <diagonal/>
    </border>
  </borders>
  <cellStyleXfs count="52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4" borderId="0" applyNumberFormat="0" applyBorder="0" applyAlignment="0" applyProtection="0"/>
    <xf numFmtId="0" fontId="5" fillId="16" borderId="1" applyNumberFormat="0" applyAlignment="0" applyProtection="0"/>
    <xf numFmtId="0" fontId="6" fillId="17" borderId="2" applyNumberFormat="0" applyAlignment="0" applyProtection="0"/>
    <xf numFmtId="0" fontId="7" fillId="0" borderId="3" applyNumberFormat="0" applyFill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3" borderId="0" applyNumberFormat="0" applyBorder="0" applyAlignment="0" applyProtection="0"/>
    <xf numFmtId="0" fontId="10" fillId="22" borderId="0" applyNumberFormat="0" applyBorder="0" applyAlignment="0" applyProtection="0"/>
    <xf numFmtId="0" fontId="22" fillId="23" borderId="4" applyNumberFormat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9" applyNumberFormat="0" applyFill="0" applyAlignment="0" applyProtection="0"/>
    <xf numFmtId="9" fontId="22" fillId="0" borderId="0" applyFont="0" applyFill="0" applyBorder="0" applyAlignment="0" applyProtection="0"/>
    <xf numFmtId="0" fontId="25" fillId="0" borderId="0"/>
    <xf numFmtId="164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" fillId="0" borderId="0"/>
    <xf numFmtId="164" fontId="25" fillId="0" borderId="0" applyFill="0" applyBorder="0" applyAlignment="0" applyProtection="0"/>
    <xf numFmtId="0" fontId="1" fillId="0" borderId="0"/>
    <xf numFmtId="0" fontId="36" fillId="0" borderId="0"/>
    <xf numFmtId="0" fontId="37" fillId="0" borderId="0"/>
  </cellStyleXfs>
  <cellXfs count="270">
    <xf numFmtId="0" fontId="0" fillId="0" borderId="0" xfId="0"/>
    <xf numFmtId="0" fontId="19" fillId="0" borderId="0" xfId="0" applyFont="1"/>
    <xf numFmtId="0" fontId="19" fillId="0" borderId="0" xfId="0" applyFont="1" applyBorder="1"/>
    <xf numFmtId="2" fontId="19" fillId="0" borderId="0" xfId="0" applyNumberFormat="1" applyFont="1"/>
    <xf numFmtId="0" fontId="20" fillId="0" borderId="10" xfId="0" applyFont="1" applyBorder="1" applyAlignment="1">
      <alignment vertical="center"/>
    </xf>
    <xf numFmtId="0" fontId="20" fillId="0" borderId="12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6" fillId="25" borderId="21" xfId="43" applyFont="1" applyFill="1" applyBorder="1" applyAlignment="1">
      <alignment horizontal="center" vertical="center" wrapText="1"/>
    </xf>
    <xf numFmtId="0" fontId="20" fillId="0" borderId="34" xfId="0" applyFont="1" applyBorder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 applyFill="1" applyAlignment="1">
      <alignment vertical="center"/>
    </xf>
    <xf numFmtId="0" fontId="20" fillId="0" borderId="36" xfId="0" applyFont="1" applyBorder="1" applyAlignment="1">
      <alignment horizontal="left" vertical="center"/>
    </xf>
    <xf numFmtId="0" fontId="20" fillId="0" borderId="37" xfId="0" applyFont="1" applyBorder="1" applyAlignment="1">
      <alignment horizontal="left" vertical="center"/>
    </xf>
    <xf numFmtId="0" fontId="20" fillId="0" borderId="38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1" fillId="0" borderId="39" xfId="0" applyFont="1" applyBorder="1" applyAlignment="1">
      <alignment horizontal="center" vertical="center"/>
    </xf>
    <xf numFmtId="0" fontId="20" fillId="0" borderId="40" xfId="0" applyFont="1" applyBorder="1" applyAlignment="1">
      <alignment vertical="center"/>
    </xf>
    <xf numFmtId="14" fontId="21" fillId="0" borderId="41" xfId="0" applyNumberFormat="1" applyFont="1" applyBorder="1" applyAlignment="1">
      <alignment horizontal="center" vertical="center"/>
    </xf>
    <xf numFmtId="0" fontId="21" fillId="0" borderId="42" xfId="0" applyFont="1" applyBorder="1" applyAlignment="1">
      <alignment horizontal="center" vertical="center"/>
    </xf>
    <xf numFmtId="0" fontId="21" fillId="0" borderId="43" xfId="0" applyFont="1" applyBorder="1" applyAlignment="1">
      <alignment horizontal="center" vertical="center" wrapText="1"/>
    </xf>
    <xf numFmtId="14" fontId="27" fillId="28" borderId="12" xfId="45" applyNumberFormat="1" applyFont="1" applyFill="1" applyBorder="1" applyAlignment="1">
      <alignment horizontal="center" vertical="center" wrapText="1"/>
    </xf>
    <xf numFmtId="0" fontId="21" fillId="0" borderId="44" xfId="0" applyFont="1" applyBorder="1" applyAlignment="1">
      <alignment horizontal="center" vertical="center"/>
    </xf>
    <xf numFmtId="0" fontId="20" fillId="0" borderId="45" xfId="0" applyFont="1" applyBorder="1" applyAlignment="1">
      <alignment vertical="center"/>
    </xf>
    <xf numFmtId="0" fontId="21" fillId="27" borderId="21" xfId="0" applyFont="1" applyFill="1" applyBorder="1" applyAlignment="1">
      <alignment horizontal="center" vertical="center"/>
    </xf>
    <xf numFmtId="0" fontId="20" fillId="28" borderId="47" xfId="0" applyFont="1" applyFill="1" applyBorder="1" applyAlignment="1">
      <alignment horizontal="center" vertical="center"/>
    </xf>
    <xf numFmtId="0" fontId="20" fillId="28" borderId="48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49" xfId="0" applyFont="1" applyBorder="1" applyAlignment="1">
      <alignment vertical="center"/>
    </xf>
    <xf numFmtId="0" fontId="20" fillId="0" borderId="11" xfId="0" applyFont="1" applyBorder="1" applyAlignment="1">
      <alignment vertical="center"/>
    </xf>
    <xf numFmtId="49" fontId="20" fillId="0" borderId="41" xfId="0" applyNumberFormat="1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9" fillId="27" borderId="21" xfId="0" applyFont="1" applyFill="1" applyBorder="1" applyAlignment="1">
      <alignment horizontal="center" vertical="center"/>
    </xf>
    <xf numFmtId="0" fontId="20" fillId="27" borderId="21" xfId="0" applyFont="1" applyFill="1" applyBorder="1" applyAlignment="1">
      <alignment horizontal="center" vertical="center"/>
    </xf>
    <xf numFmtId="10" fontId="20" fillId="0" borderId="40" xfId="0" applyNumberFormat="1" applyFont="1" applyBorder="1" applyAlignment="1">
      <alignment horizontal="center" vertical="center"/>
    </xf>
    <xf numFmtId="4" fontId="20" fillId="0" borderId="43" xfId="0" applyNumberFormat="1" applyFont="1" applyBorder="1" applyAlignment="1">
      <alignment horizontal="center" vertical="center"/>
    </xf>
    <xf numFmtId="0" fontId="20" fillId="0" borderId="50" xfId="0" applyFont="1" applyBorder="1" applyAlignment="1">
      <alignment vertical="center"/>
    </xf>
    <xf numFmtId="0" fontId="21" fillId="27" borderId="21" xfId="0" applyFont="1" applyFill="1" applyBorder="1" applyAlignment="1">
      <alignment vertical="center"/>
    </xf>
    <xf numFmtId="0" fontId="20" fillId="27" borderId="15" xfId="0" applyFont="1" applyFill="1" applyBorder="1" applyAlignment="1">
      <alignment horizontal="center" vertical="center"/>
    </xf>
    <xf numFmtId="10" fontId="20" fillId="28" borderId="40" xfId="0" applyNumberFormat="1" applyFont="1" applyFill="1" applyBorder="1" applyAlignment="1">
      <alignment horizontal="center" vertical="center"/>
    </xf>
    <xf numFmtId="2" fontId="20" fillId="28" borderId="41" xfId="0" applyNumberFormat="1" applyFont="1" applyFill="1" applyBorder="1" applyAlignment="1">
      <alignment horizontal="center" vertical="center"/>
    </xf>
    <xf numFmtId="0" fontId="21" fillId="0" borderId="51" xfId="0" applyFont="1" applyBorder="1" applyAlignment="1">
      <alignment horizontal="center" vertical="center"/>
    </xf>
    <xf numFmtId="10" fontId="20" fillId="28" borderId="50" xfId="42" applyNumberFormat="1" applyFont="1" applyFill="1" applyBorder="1" applyAlignment="1">
      <alignment horizontal="center" vertical="center"/>
    </xf>
    <xf numFmtId="10" fontId="20" fillId="0" borderId="21" xfId="0" applyNumberFormat="1" applyFont="1" applyBorder="1" applyAlignment="1">
      <alignment horizontal="center" vertical="center"/>
    </xf>
    <xf numFmtId="2" fontId="20" fillId="0" borderId="21" xfId="0" applyNumberFormat="1" applyFont="1" applyBorder="1" applyAlignment="1">
      <alignment horizontal="center" vertical="center"/>
    </xf>
    <xf numFmtId="10" fontId="20" fillId="28" borderId="10" xfId="0" applyNumberFormat="1" applyFont="1" applyFill="1" applyBorder="1" applyAlignment="1">
      <alignment horizontal="center" vertical="center"/>
    </xf>
    <xf numFmtId="10" fontId="20" fillId="28" borderId="50" xfId="0" applyNumberFormat="1" applyFont="1" applyFill="1" applyBorder="1" applyAlignment="1">
      <alignment horizontal="center" vertical="center"/>
    </xf>
    <xf numFmtId="4" fontId="20" fillId="0" borderId="21" xfId="0" applyNumberFormat="1" applyFont="1" applyBorder="1" applyAlignment="1">
      <alignment horizontal="center" vertical="center"/>
    </xf>
    <xf numFmtId="0" fontId="20" fillId="0" borderId="40" xfId="0" applyFont="1" applyBorder="1" applyAlignment="1">
      <alignment vertical="center" wrapText="1"/>
    </xf>
    <xf numFmtId="2" fontId="20" fillId="28" borderId="43" xfId="0" applyNumberFormat="1" applyFont="1" applyFill="1" applyBorder="1" applyAlignment="1">
      <alignment horizontal="center" vertical="center"/>
    </xf>
    <xf numFmtId="0" fontId="20" fillId="28" borderId="11" xfId="0" applyFont="1" applyFill="1" applyBorder="1" applyAlignment="1">
      <alignment vertical="center"/>
    </xf>
    <xf numFmtId="2" fontId="20" fillId="0" borderId="43" xfId="0" applyNumberFormat="1" applyFont="1" applyBorder="1" applyAlignment="1">
      <alignment horizontal="center" vertical="center"/>
    </xf>
    <xf numFmtId="0" fontId="20" fillId="0" borderId="52" xfId="0" applyFont="1" applyBorder="1" applyAlignment="1">
      <alignment vertical="center"/>
    </xf>
    <xf numFmtId="0" fontId="21" fillId="0" borderId="0" xfId="0" applyFont="1" applyFill="1" applyBorder="1" applyAlignment="1">
      <alignment horizontal="left" vertical="center"/>
    </xf>
    <xf numFmtId="2" fontId="21" fillId="0" borderId="0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2" fontId="20" fillId="0" borderId="41" xfId="0" applyNumberFormat="1" applyFont="1" applyBorder="1" applyAlignment="1">
      <alignment horizontal="center" vertical="center"/>
    </xf>
    <xf numFmtId="4" fontId="20" fillId="0" borderId="54" xfId="0" applyNumberFormat="1" applyFont="1" applyBorder="1" applyAlignment="1">
      <alignment horizontal="center" vertical="center"/>
    </xf>
    <xf numFmtId="0" fontId="32" fillId="0" borderId="0" xfId="0" applyFont="1"/>
    <xf numFmtId="0" fontId="20" fillId="0" borderId="50" xfId="0" applyFont="1" applyBorder="1" applyAlignment="1">
      <alignment horizontal="left" vertical="center" wrapText="1"/>
    </xf>
    <xf numFmtId="0" fontId="20" fillId="0" borderId="50" xfId="0" applyFont="1" applyBorder="1" applyAlignment="1">
      <alignment vertical="center" wrapText="1"/>
    </xf>
    <xf numFmtId="0" fontId="21" fillId="0" borderId="55" xfId="0" applyFont="1" applyBorder="1" applyAlignment="1">
      <alignment horizontal="center" vertical="center"/>
    </xf>
    <xf numFmtId="0" fontId="20" fillId="0" borderId="13" xfId="0" applyFont="1" applyBorder="1" applyAlignment="1">
      <alignment vertical="center"/>
    </xf>
    <xf numFmtId="10" fontId="20" fillId="0" borderId="13" xfId="0" applyNumberFormat="1" applyFont="1" applyBorder="1" applyAlignment="1">
      <alignment horizontal="center" vertical="center"/>
    </xf>
    <xf numFmtId="2" fontId="20" fillId="0" borderId="56" xfId="0" applyNumberFormat="1" applyFont="1" applyBorder="1" applyAlignment="1">
      <alignment horizontal="center" vertical="center"/>
    </xf>
    <xf numFmtId="2" fontId="20" fillId="0" borderId="54" xfId="0" applyNumberFormat="1" applyFont="1" applyBorder="1" applyAlignment="1">
      <alignment horizontal="center" vertical="center"/>
    </xf>
    <xf numFmtId="2" fontId="21" fillId="0" borderId="21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justify" vertical="center"/>
    </xf>
    <xf numFmtId="4" fontId="20" fillId="28" borderId="43" xfId="0" applyNumberFormat="1" applyFont="1" applyFill="1" applyBorder="1" applyAlignment="1">
      <alignment horizontal="center" vertical="center"/>
    </xf>
    <xf numFmtId="4" fontId="20" fillId="0" borderId="21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4" fontId="20" fillId="0" borderId="41" xfId="0" applyNumberFormat="1" applyFont="1" applyBorder="1" applyAlignment="1">
      <alignment horizontal="center" vertical="center"/>
    </xf>
    <xf numFmtId="44" fontId="19" fillId="0" borderId="0" xfId="46" applyFont="1" applyAlignment="1">
      <alignment vertical="center"/>
    </xf>
    <xf numFmtId="44" fontId="32" fillId="0" borderId="0" xfId="46" applyFont="1" applyAlignment="1">
      <alignment vertical="center"/>
    </xf>
    <xf numFmtId="0" fontId="20" fillId="0" borderId="42" xfId="0" applyFont="1" applyBorder="1" applyAlignment="1">
      <alignment horizontal="center" vertical="center"/>
    </xf>
    <xf numFmtId="0" fontId="21" fillId="0" borderId="10" xfId="0" applyFont="1" applyBorder="1" applyAlignment="1">
      <alignment horizontal="right" vertical="center"/>
    </xf>
    <xf numFmtId="16" fontId="20" fillId="0" borderId="46" xfId="0" applyNumberFormat="1" applyFont="1" applyBorder="1" applyAlignment="1">
      <alignment horizontal="center" vertical="center"/>
    </xf>
    <xf numFmtId="0" fontId="24" fillId="29" borderId="0" xfId="43" applyFont="1" applyFill="1" applyBorder="1" applyAlignment="1">
      <alignment horizontal="left" wrapText="1"/>
    </xf>
    <xf numFmtId="0" fontId="24" fillId="29" borderId="0" xfId="43" applyFont="1" applyFill="1" applyBorder="1" applyAlignment="1">
      <alignment horizontal="left"/>
    </xf>
    <xf numFmtId="0" fontId="28" fillId="29" borderId="0" xfId="43" applyFont="1" applyFill="1" applyAlignment="1">
      <alignment vertical="center" wrapText="1"/>
    </xf>
    <xf numFmtId="0" fontId="28" fillId="0" borderId="0" xfId="43" applyFont="1"/>
    <xf numFmtId="0" fontId="29" fillId="30" borderId="22" xfId="43" applyFont="1" applyFill="1" applyBorder="1" applyAlignment="1">
      <alignment vertical="center"/>
    </xf>
    <xf numFmtId="0" fontId="29" fillId="30" borderId="0" xfId="43" applyFont="1" applyFill="1" applyBorder="1" applyAlignment="1">
      <alignment vertical="center"/>
    </xf>
    <xf numFmtId="0" fontId="29" fillId="31" borderId="12" xfId="43" applyFont="1" applyFill="1" applyBorder="1" applyAlignment="1">
      <alignment horizontal="center" vertical="center" wrapText="1"/>
    </xf>
    <xf numFmtId="0" fontId="29" fillId="30" borderId="0" xfId="43" applyFont="1" applyFill="1" applyBorder="1" applyAlignment="1">
      <alignment horizontal="center" vertical="center"/>
    </xf>
    <xf numFmtId="4" fontId="29" fillId="30" borderId="0" xfId="48" applyNumberFormat="1" applyFont="1" applyFill="1" applyBorder="1" applyAlignment="1" applyProtection="1">
      <alignment horizontal="center" vertical="center"/>
    </xf>
    <xf numFmtId="0" fontId="28" fillId="30" borderId="12" xfId="43" applyFont="1" applyFill="1" applyBorder="1" applyAlignment="1">
      <alignment vertical="center"/>
    </xf>
    <xf numFmtId="0" fontId="28" fillId="0" borderId="12" xfId="43" applyFont="1" applyBorder="1" applyAlignment="1">
      <alignment horizontal="center" vertical="center"/>
    </xf>
    <xf numFmtId="3" fontId="28" fillId="30" borderId="12" xfId="48" applyNumberFormat="1" applyFont="1" applyFill="1" applyBorder="1" applyAlignment="1" applyProtection="1">
      <alignment horizontal="center" vertical="center"/>
    </xf>
    <xf numFmtId="2" fontId="28" fillId="0" borderId="12" xfId="43" applyNumberFormat="1" applyFont="1" applyBorder="1" applyAlignment="1">
      <alignment horizontal="center" vertical="center"/>
    </xf>
    <xf numFmtId="166" fontId="28" fillId="29" borderId="12" xfId="43" applyNumberFormat="1" applyFont="1" applyFill="1" applyBorder="1" applyAlignment="1">
      <alignment vertical="center" wrapText="1"/>
    </xf>
    <xf numFmtId="164" fontId="28" fillId="0" borderId="12" xfId="48" applyFont="1" applyBorder="1"/>
    <xf numFmtId="2" fontId="28" fillId="0" borderId="12" xfId="43" applyNumberFormat="1" applyFont="1" applyBorder="1" applyAlignment="1">
      <alignment horizontal="center"/>
    </xf>
    <xf numFmtId="0" fontId="29" fillId="30" borderId="14" xfId="43" applyFont="1" applyFill="1" applyBorder="1" applyAlignment="1">
      <alignment horizontal="center" vertical="center"/>
    </xf>
    <xf numFmtId="4" fontId="29" fillId="30" borderId="14" xfId="48" applyNumberFormat="1" applyFont="1" applyFill="1" applyBorder="1" applyAlignment="1" applyProtection="1">
      <alignment horizontal="center" vertical="center"/>
    </xf>
    <xf numFmtId="0" fontId="29" fillId="31" borderId="12" xfId="43" applyFont="1" applyFill="1" applyBorder="1" applyAlignment="1">
      <alignment horizontal="center" vertical="center"/>
    </xf>
    <xf numFmtId="2" fontId="28" fillId="30" borderId="12" xfId="43" applyNumberFormat="1" applyFont="1" applyFill="1" applyBorder="1" applyAlignment="1">
      <alignment horizontal="center" vertical="center" wrapText="1"/>
    </xf>
    <xf numFmtId="4" fontId="28" fillId="30" borderId="12" xfId="43" applyNumberFormat="1" applyFont="1" applyFill="1" applyBorder="1" applyAlignment="1">
      <alignment horizontal="center" vertical="center" wrapText="1"/>
    </xf>
    <xf numFmtId="167" fontId="28" fillId="30" borderId="12" xfId="48" applyNumberFormat="1" applyFont="1" applyFill="1" applyBorder="1" applyAlignment="1" applyProtection="1">
      <alignment horizontal="center" vertical="center"/>
    </xf>
    <xf numFmtId="0" fontId="29" fillId="30" borderId="59" xfId="43" applyNumberFormat="1" applyFont="1" applyFill="1" applyBorder="1" applyAlignment="1">
      <alignment vertical="center" wrapText="1"/>
    </xf>
    <xf numFmtId="0" fontId="29" fillId="30" borderId="12" xfId="43" applyNumberFormat="1" applyFont="1" applyFill="1" applyBorder="1" applyAlignment="1">
      <alignment horizontal="center" vertical="center" wrapText="1"/>
    </xf>
    <xf numFmtId="167" fontId="29" fillId="30" borderId="12" xfId="48" applyNumberFormat="1" applyFont="1" applyFill="1" applyBorder="1" applyAlignment="1" applyProtection="1">
      <alignment vertical="center" wrapText="1"/>
    </xf>
    <xf numFmtId="2" fontId="28" fillId="30" borderId="12" xfId="48" applyNumberFormat="1" applyFont="1" applyFill="1" applyBorder="1" applyAlignment="1" applyProtection="1">
      <alignment horizontal="center" vertical="center"/>
    </xf>
    <xf numFmtId="4" fontId="20" fillId="28" borderId="41" xfId="0" applyNumberFormat="1" applyFont="1" applyFill="1" applyBorder="1" applyAlignment="1">
      <alignment horizontal="center" vertical="center"/>
    </xf>
    <xf numFmtId="0" fontId="21" fillId="28" borderId="21" xfId="0" applyFont="1" applyFill="1" applyBorder="1" applyAlignment="1">
      <alignment horizontal="center" vertical="center"/>
    </xf>
    <xf numFmtId="3" fontId="21" fillId="28" borderId="21" xfId="0" applyNumberFormat="1" applyFont="1" applyFill="1" applyBorder="1" applyAlignment="1">
      <alignment horizontal="center" vertical="center"/>
    </xf>
    <xf numFmtId="10" fontId="33" fillId="28" borderId="10" xfId="0" applyNumberFormat="1" applyFont="1" applyFill="1" applyBorder="1" applyAlignment="1">
      <alignment horizontal="center" vertical="center"/>
    </xf>
    <xf numFmtId="0" fontId="28" fillId="29" borderId="0" xfId="49" applyFont="1" applyFill="1" applyAlignment="1">
      <alignment vertical="center" wrapText="1"/>
    </xf>
    <xf numFmtId="0" fontId="28" fillId="0" borderId="0" xfId="49" applyFont="1"/>
    <xf numFmtId="44" fontId="19" fillId="0" borderId="0" xfId="0" applyNumberFormat="1" applyFont="1"/>
    <xf numFmtId="10" fontId="19" fillId="0" borderId="0" xfId="42" applyNumberFormat="1" applyFont="1"/>
    <xf numFmtId="0" fontId="21" fillId="27" borderId="15" xfId="0" applyFont="1" applyFill="1" applyBorder="1" applyAlignment="1">
      <alignment horizontal="center" vertical="center"/>
    </xf>
    <xf numFmtId="2" fontId="20" fillId="32" borderId="43" xfId="0" applyNumberFormat="1" applyFont="1" applyFill="1" applyBorder="1" applyAlignment="1">
      <alignment horizontal="center" vertical="center"/>
    </xf>
    <xf numFmtId="4" fontId="21" fillId="32" borderId="21" xfId="0" applyNumberFormat="1" applyFont="1" applyFill="1" applyBorder="1" applyAlignment="1">
      <alignment horizontal="center" vertical="center"/>
    </xf>
    <xf numFmtId="0" fontId="21" fillId="27" borderId="20" xfId="0" applyFont="1" applyFill="1" applyBorder="1" applyAlignment="1">
      <alignment vertical="center"/>
    </xf>
    <xf numFmtId="0" fontId="21" fillId="27" borderId="15" xfId="0" applyFont="1" applyFill="1" applyBorder="1" applyAlignment="1">
      <alignment vertical="center"/>
    </xf>
    <xf numFmtId="0" fontId="38" fillId="34" borderId="60" xfId="0" applyFont="1" applyFill="1" applyBorder="1" applyAlignment="1">
      <alignment horizontal="left" indent="1"/>
    </xf>
    <xf numFmtId="0" fontId="38" fillId="34" borderId="61" xfId="0" applyFont="1" applyFill="1" applyBorder="1" applyAlignment="1">
      <alignment horizontal="left" indent="1"/>
    </xf>
    <xf numFmtId="0" fontId="38" fillId="34" borderId="62" xfId="0" applyFont="1" applyFill="1" applyBorder="1"/>
    <xf numFmtId="0" fontId="39" fillId="34" borderId="63" xfId="0" applyFont="1" applyFill="1" applyBorder="1" applyAlignment="1">
      <alignment horizontal="left" indent="1"/>
    </xf>
    <xf numFmtId="0" fontId="40" fillId="34" borderId="0" xfId="0" applyFont="1" applyFill="1" applyAlignment="1">
      <alignment horizontal="left" indent="1"/>
    </xf>
    <xf numFmtId="0" fontId="40" fillId="34" borderId="64" xfId="0" applyFont="1" applyFill="1" applyBorder="1"/>
    <xf numFmtId="0" fontId="40" fillId="34" borderId="63" xfId="0" applyFont="1" applyFill="1" applyBorder="1" applyAlignment="1">
      <alignment horizontal="left" indent="1"/>
    </xf>
    <xf numFmtId="0" fontId="39" fillId="34" borderId="0" xfId="0" applyFont="1" applyFill="1" applyAlignment="1">
      <alignment horizontal="left" indent="1"/>
    </xf>
    <xf numFmtId="0" fontId="39" fillId="35" borderId="65" xfId="0" applyFont="1" applyFill="1" applyBorder="1" applyAlignment="1">
      <alignment horizontal="left" indent="1"/>
    </xf>
    <xf numFmtId="0" fontId="39" fillId="34" borderId="64" xfId="0" applyFont="1" applyFill="1" applyBorder="1"/>
    <xf numFmtId="0" fontId="39" fillId="36" borderId="65" xfId="0" applyFont="1" applyFill="1" applyBorder="1" applyAlignment="1">
      <alignment horizontal="left" indent="1"/>
    </xf>
    <xf numFmtId="0" fontId="42" fillId="34" borderId="63" xfId="0" applyFont="1" applyFill="1" applyBorder="1" applyAlignment="1">
      <alignment horizontal="left" indent="1"/>
    </xf>
    <xf numFmtId="0" fontId="42" fillId="34" borderId="0" xfId="0" applyFont="1" applyFill="1" applyAlignment="1">
      <alignment horizontal="left" indent="1"/>
    </xf>
    <xf numFmtId="0" fontId="42" fillId="34" borderId="64" xfId="0" applyFont="1" applyFill="1" applyBorder="1"/>
    <xf numFmtId="0" fontId="39" fillId="34" borderId="63" xfId="0" applyFont="1" applyFill="1" applyBorder="1" applyAlignment="1">
      <alignment horizontal="left" wrapText="1" indent="1"/>
    </xf>
    <xf numFmtId="0" fontId="40" fillId="34" borderId="64" xfId="0" applyFont="1" applyFill="1" applyBorder="1" applyAlignment="1">
      <alignment horizontal="left" vertical="center"/>
    </xf>
    <xf numFmtId="0" fontId="40" fillId="34" borderId="64" xfId="0" applyFont="1" applyFill="1" applyBorder="1" applyAlignment="1">
      <alignment horizontal="left" vertical="center" wrapText="1"/>
    </xf>
    <xf numFmtId="0" fontId="40" fillId="34" borderId="64" xfId="0" applyFont="1" applyFill="1" applyBorder="1" applyAlignment="1">
      <alignment horizontal="left" indent="3"/>
    </xf>
    <xf numFmtId="0" fontId="44" fillId="34" borderId="63" xfId="0" applyFont="1" applyFill="1" applyBorder="1" applyAlignment="1">
      <alignment horizontal="left" indent="1"/>
    </xf>
    <xf numFmtId="0" fontId="44" fillId="34" borderId="0" xfId="0" applyFont="1" applyFill="1" applyAlignment="1">
      <alignment horizontal="left" indent="1"/>
    </xf>
    <xf numFmtId="0" fontId="46" fillId="34" borderId="63" xfId="0" applyFont="1" applyFill="1" applyBorder="1" applyAlignment="1">
      <alignment horizontal="left" indent="1"/>
    </xf>
    <xf numFmtId="0" fontId="39" fillId="34" borderId="0" xfId="0" applyFont="1" applyFill="1" applyBorder="1" applyAlignment="1">
      <alignment horizontal="left" indent="1"/>
    </xf>
    <xf numFmtId="0" fontId="39" fillId="37" borderId="0" xfId="0" applyFont="1" applyFill="1" applyBorder="1" applyAlignment="1">
      <alignment horizontal="left" indent="1"/>
    </xf>
    <xf numFmtId="0" fontId="39" fillId="34" borderId="66" xfId="0" applyFont="1" applyFill="1" applyBorder="1" applyAlignment="1">
      <alignment horizontal="left" indent="1"/>
    </xf>
    <xf numFmtId="0" fontId="40" fillId="34" borderId="0" xfId="0" applyFont="1" applyFill="1" applyBorder="1" applyAlignment="1">
      <alignment horizontal="left" indent="1"/>
    </xf>
    <xf numFmtId="0" fontId="40" fillId="34" borderId="67" xfId="0" applyFont="1" applyFill="1" applyBorder="1"/>
    <xf numFmtId="0" fontId="39" fillId="34" borderId="68" xfId="0" applyFont="1" applyFill="1" applyBorder="1" applyAlignment="1">
      <alignment horizontal="left" indent="1"/>
    </xf>
    <xf numFmtId="0" fontId="40" fillId="34" borderId="22" xfId="0" applyFont="1" applyFill="1" applyBorder="1" applyAlignment="1">
      <alignment horizontal="left" indent="1"/>
    </xf>
    <xf numFmtId="0" fontId="40" fillId="34" borderId="69" xfId="0" applyFont="1" applyFill="1" applyBorder="1"/>
    <xf numFmtId="2" fontId="20" fillId="28" borderId="43" xfId="46" applyNumberFormat="1" applyFont="1" applyFill="1" applyBorder="1" applyAlignment="1">
      <alignment horizontal="center" vertical="center"/>
    </xf>
    <xf numFmtId="2" fontId="21" fillId="27" borderId="21" xfId="46" applyNumberFormat="1" applyFont="1" applyFill="1" applyBorder="1" applyAlignment="1">
      <alignment horizontal="center" vertical="center"/>
    </xf>
    <xf numFmtId="10" fontId="33" fillId="32" borderId="10" xfId="0" applyNumberFormat="1" applyFont="1" applyFill="1" applyBorder="1" applyAlignment="1">
      <alignment horizontal="center" vertical="center"/>
    </xf>
    <xf numFmtId="2" fontId="20" fillId="32" borderId="41" xfId="0" applyNumberFormat="1" applyFont="1" applyFill="1" applyBorder="1" applyAlignment="1">
      <alignment horizontal="center" vertical="center"/>
    </xf>
    <xf numFmtId="2" fontId="33" fillId="32" borderId="49" xfId="0" applyNumberFormat="1" applyFont="1" applyFill="1" applyBorder="1" applyAlignment="1">
      <alignment horizontal="center" vertical="center"/>
    </xf>
    <xf numFmtId="2" fontId="20" fillId="33" borderId="49" xfId="0" applyNumberFormat="1" applyFont="1" applyFill="1" applyBorder="1" applyAlignment="1">
      <alignment horizontal="center" vertical="center"/>
    </xf>
    <xf numFmtId="2" fontId="20" fillId="33" borderId="43" xfId="0" applyNumberFormat="1" applyFont="1" applyFill="1" applyBorder="1" applyAlignment="1">
      <alignment horizontal="center" vertical="center"/>
    </xf>
    <xf numFmtId="2" fontId="20" fillId="28" borderId="52" xfId="0" applyNumberFormat="1" applyFont="1" applyFill="1" applyBorder="1" applyAlignment="1">
      <alignment horizontal="center" vertical="center"/>
    </xf>
    <xf numFmtId="2" fontId="20" fillId="28" borderId="53" xfId="0" applyNumberFormat="1" applyFont="1" applyFill="1" applyBorder="1" applyAlignment="1">
      <alignment horizontal="center" vertical="center"/>
    </xf>
    <xf numFmtId="2" fontId="21" fillId="0" borderId="21" xfId="0" applyNumberFormat="1" applyFont="1" applyBorder="1" applyAlignment="1">
      <alignment horizontal="center" vertical="center"/>
    </xf>
    <xf numFmtId="10" fontId="20" fillId="28" borderId="10" xfId="42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9" fontId="19" fillId="0" borderId="0" xfId="42" applyNumberFormat="1" applyFont="1"/>
    <xf numFmtId="10" fontId="20" fillId="28" borderId="21" xfId="0" applyNumberFormat="1" applyFont="1" applyFill="1" applyBorder="1" applyAlignment="1">
      <alignment horizontal="center" vertical="center"/>
    </xf>
    <xf numFmtId="2" fontId="20" fillId="28" borderId="21" xfId="0" applyNumberFormat="1" applyFont="1" applyFill="1" applyBorder="1" applyAlignment="1">
      <alignment horizontal="center" vertical="center"/>
    </xf>
    <xf numFmtId="9" fontId="19" fillId="0" borderId="0" xfId="42" applyFont="1"/>
    <xf numFmtId="2" fontId="20" fillId="32" borderId="70" xfId="0" applyNumberFormat="1" applyFont="1" applyFill="1" applyBorder="1" applyAlignment="1">
      <alignment horizontal="center" vertical="center"/>
    </xf>
    <xf numFmtId="10" fontId="33" fillId="32" borderId="40" xfId="0" applyNumberFormat="1" applyFont="1" applyFill="1" applyBorder="1" applyAlignment="1">
      <alignment horizontal="center" vertical="center"/>
    </xf>
    <xf numFmtId="4" fontId="20" fillId="28" borderId="58" xfId="0" applyNumberFormat="1" applyFont="1" applyFill="1" applyBorder="1" applyAlignment="1">
      <alignment horizontal="center" vertical="center"/>
    </xf>
    <xf numFmtId="0" fontId="21" fillId="28" borderId="42" xfId="0" applyFont="1" applyFill="1" applyBorder="1" applyAlignment="1">
      <alignment horizontal="center" vertical="center"/>
    </xf>
    <xf numFmtId="0" fontId="19" fillId="28" borderId="0" xfId="0" applyFont="1" applyFill="1"/>
    <xf numFmtId="4" fontId="19" fillId="0" borderId="0" xfId="0" applyNumberFormat="1" applyFont="1"/>
    <xf numFmtId="44" fontId="19" fillId="0" borderId="0" xfId="46" applyFont="1"/>
    <xf numFmtId="0" fontId="21" fillId="38" borderId="24" xfId="0" applyFont="1" applyFill="1" applyBorder="1" applyAlignment="1">
      <alignment vertical="center"/>
    </xf>
    <xf numFmtId="10" fontId="20" fillId="28" borderId="24" xfId="0" applyNumberFormat="1" applyFont="1" applyFill="1" applyBorder="1" applyAlignment="1">
      <alignment horizontal="center" vertical="center"/>
    </xf>
    <xf numFmtId="4" fontId="20" fillId="28" borderId="24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4" fontId="20" fillId="39" borderId="21" xfId="0" applyNumberFormat="1" applyFont="1" applyFill="1" applyBorder="1" applyAlignment="1">
      <alignment horizontal="center" vertical="center"/>
    </xf>
    <xf numFmtId="2" fontId="20" fillId="0" borderId="0" xfId="46" applyNumberFormat="1" applyFont="1" applyAlignment="1">
      <alignment vertical="center"/>
    </xf>
    <xf numFmtId="0" fontId="20" fillId="0" borderId="35" xfId="0" applyFont="1" applyBorder="1" applyAlignment="1">
      <alignment horizontal="left" vertical="center"/>
    </xf>
    <xf numFmtId="0" fontId="31" fillId="0" borderId="46" xfId="0" applyFont="1" applyBorder="1" applyAlignment="1">
      <alignment horizontal="center" vertical="center" wrapText="1"/>
    </xf>
    <xf numFmtId="10" fontId="47" fillId="32" borderId="10" xfId="0" applyNumberFormat="1" applyFont="1" applyFill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73" xfId="0" applyFont="1" applyBorder="1" applyAlignment="1">
      <alignment vertical="center"/>
    </xf>
    <xf numFmtId="49" fontId="49" fillId="0" borderId="74" xfId="0" applyNumberFormat="1" applyFont="1" applyBorder="1" applyAlignment="1">
      <alignment horizontal="left" vertical="center" wrapText="1"/>
    </xf>
    <xf numFmtId="49" fontId="30" fillId="0" borderId="74" xfId="0" applyNumberFormat="1" applyFont="1" applyBorder="1" applyAlignment="1">
      <alignment horizontal="left" vertical="center"/>
    </xf>
    <xf numFmtId="10" fontId="50" fillId="0" borderId="0" xfId="0" applyNumberFormat="1" applyFont="1" applyAlignment="1">
      <alignment vertical="center"/>
    </xf>
    <xf numFmtId="49" fontId="49" fillId="0" borderId="74" xfId="0" applyNumberFormat="1" applyFont="1" applyBorder="1" applyAlignment="1">
      <alignment horizontal="left" vertical="center"/>
    </xf>
    <xf numFmtId="0" fontId="48" fillId="0" borderId="75" xfId="0" applyFont="1" applyBorder="1" applyAlignment="1">
      <alignment vertical="center"/>
    </xf>
    <xf numFmtId="49" fontId="49" fillId="0" borderId="76" xfId="0" applyNumberFormat="1" applyFont="1" applyBorder="1" applyAlignment="1">
      <alignment horizontal="left" vertical="center"/>
    </xf>
    <xf numFmtId="44" fontId="51" fillId="32" borderId="21" xfId="46" applyFont="1" applyFill="1" applyBorder="1" applyAlignment="1">
      <alignment horizontal="center" vertical="center"/>
    </xf>
    <xf numFmtId="44" fontId="48" fillId="0" borderId="77" xfId="46" applyFont="1" applyBorder="1" applyAlignment="1">
      <alignment horizontal="center" vertical="center"/>
    </xf>
    <xf numFmtId="1" fontId="48" fillId="0" borderId="77" xfId="46" applyNumberFormat="1" applyFont="1" applyBorder="1" applyAlignment="1">
      <alignment horizontal="center" vertical="center"/>
    </xf>
    <xf numFmtId="0" fontId="52" fillId="28" borderId="0" xfId="43" applyFont="1" applyFill="1" applyAlignment="1">
      <alignment horizontal="center" vertical="center" wrapText="1"/>
    </xf>
    <xf numFmtId="0" fontId="52" fillId="29" borderId="0" xfId="43" applyFont="1" applyFill="1" applyAlignment="1">
      <alignment horizontal="justify" vertical="center" wrapText="1"/>
    </xf>
    <xf numFmtId="164" fontId="52" fillId="29" borderId="0" xfId="44" applyFont="1" applyFill="1" applyAlignment="1">
      <alignment horizontal="justify" vertical="center" wrapText="1"/>
    </xf>
    <xf numFmtId="0" fontId="26" fillId="29" borderId="0" xfId="43" applyFont="1" applyFill="1" applyAlignment="1">
      <alignment horizontal="center" vertical="center" wrapText="1"/>
    </xf>
    <xf numFmtId="164" fontId="26" fillId="29" borderId="0" xfId="44" applyFont="1" applyFill="1" applyAlignment="1">
      <alignment horizontal="center" vertical="center" wrapText="1"/>
    </xf>
    <xf numFmtId="0" fontId="26" fillId="25" borderId="21" xfId="43" applyFont="1" applyFill="1" applyBorder="1" applyAlignment="1">
      <alignment vertical="center" wrapText="1"/>
    </xf>
    <xf numFmtId="164" fontId="26" fillId="25" borderId="21" xfId="44" applyFont="1" applyFill="1" applyBorder="1" applyAlignment="1">
      <alignment horizontal="center" vertical="center" wrapText="1"/>
    </xf>
    <xf numFmtId="0" fontId="52" fillId="28" borderId="21" xfId="43" applyFont="1" applyFill="1" applyBorder="1" applyAlignment="1">
      <alignment horizontal="center" vertical="center" wrapText="1"/>
    </xf>
    <xf numFmtId="0" fontId="20" fillId="28" borderId="21" xfId="43" applyFont="1" applyFill="1" applyBorder="1" applyAlignment="1">
      <alignment vertical="center" wrapText="1"/>
    </xf>
    <xf numFmtId="0" fontId="20" fillId="28" borderId="21" xfId="43" applyFont="1" applyFill="1" applyBorder="1" applyAlignment="1">
      <alignment horizontal="center" vertical="center" wrapText="1"/>
    </xf>
    <xf numFmtId="164" fontId="52" fillId="28" borderId="21" xfId="44" applyFont="1" applyFill="1" applyBorder="1" applyAlignment="1">
      <alignment vertical="center" wrapText="1"/>
    </xf>
    <xf numFmtId="164" fontId="52" fillId="28" borderId="21" xfId="44" applyFont="1" applyFill="1" applyBorder="1" applyAlignment="1">
      <alignment horizontal="justify" vertical="center" wrapText="1"/>
    </xf>
    <xf numFmtId="0" fontId="52" fillId="28" borderId="21" xfId="43" applyFont="1" applyFill="1" applyBorder="1" applyAlignment="1">
      <alignment horizontal="justify" vertical="center" wrapText="1"/>
    </xf>
    <xf numFmtId="0" fontId="55" fillId="28" borderId="21" xfId="43" applyFont="1" applyFill="1" applyBorder="1" applyAlignment="1">
      <alignment horizontal="center" vertical="center" wrapText="1"/>
    </xf>
    <xf numFmtId="0" fontId="56" fillId="28" borderId="21" xfId="43" applyFont="1" applyFill="1" applyBorder="1" applyAlignment="1">
      <alignment vertical="center" wrapText="1"/>
    </xf>
    <xf numFmtId="164" fontId="26" fillId="32" borderId="21" xfId="44" applyFont="1" applyFill="1" applyBorder="1" applyAlignment="1">
      <alignment horizontal="justify" vertical="center" wrapText="1"/>
    </xf>
    <xf numFmtId="168" fontId="28" fillId="30" borderId="12" xfId="43" applyNumberFormat="1" applyFont="1" applyFill="1" applyBorder="1" applyAlignment="1">
      <alignment horizontal="center" vertical="center" wrapText="1"/>
    </xf>
    <xf numFmtId="0" fontId="21" fillId="27" borderId="20" xfId="0" applyFont="1" applyFill="1" applyBorder="1" applyAlignment="1">
      <alignment vertical="center"/>
    </xf>
    <xf numFmtId="0" fontId="21" fillId="27" borderId="15" xfId="0" applyFont="1" applyFill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0" fillId="25" borderId="11" xfId="0" applyFont="1" applyFill="1" applyBorder="1" applyAlignment="1">
      <alignment horizontal="left" vertical="center"/>
    </xf>
    <xf numFmtId="0" fontId="20" fillId="25" borderId="57" xfId="0" applyFont="1" applyFill="1" applyBorder="1" applyAlignment="1">
      <alignment horizontal="left" vertical="center"/>
    </xf>
    <xf numFmtId="0" fontId="20" fillId="25" borderId="58" xfId="0" applyFont="1" applyFill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21" fillId="27" borderId="20" xfId="0" applyFont="1" applyFill="1" applyBorder="1" applyAlignment="1">
      <alignment horizontal="center" vertical="center"/>
    </xf>
    <xf numFmtId="0" fontId="21" fillId="27" borderId="19" xfId="0" applyFont="1" applyFill="1" applyBorder="1" applyAlignment="1">
      <alignment horizontal="center" vertical="center"/>
    </xf>
    <xf numFmtId="0" fontId="21" fillId="27" borderId="15" xfId="0" applyFont="1" applyFill="1" applyBorder="1" applyAlignment="1">
      <alignment horizontal="center" vertical="center"/>
    </xf>
    <xf numFmtId="0" fontId="20" fillId="27" borderId="20" xfId="0" applyFont="1" applyFill="1" applyBorder="1" applyAlignment="1">
      <alignment vertical="center"/>
    </xf>
    <xf numFmtId="0" fontId="20" fillId="27" borderId="15" xfId="0" applyFont="1" applyFill="1" applyBorder="1" applyAlignment="1">
      <alignment vertical="center"/>
    </xf>
    <xf numFmtId="0" fontId="30" fillId="26" borderId="23" xfId="0" applyFont="1" applyFill="1" applyBorder="1" applyAlignment="1">
      <alignment horizontal="center" vertical="center"/>
    </xf>
    <xf numFmtId="0" fontId="30" fillId="26" borderId="24" xfId="0" applyFont="1" applyFill="1" applyBorder="1" applyAlignment="1">
      <alignment horizontal="center" vertical="center"/>
    </xf>
    <xf numFmtId="0" fontId="30" fillId="26" borderId="25" xfId="0" applyFont="1" applyFill="1" applyBorder="1" applyAlignment="1">
      <alignment horizontal="center" vertical="center"/>
    </xf>
    <xf numFmtId="0" fontId="30" fillId="26" borderId="26" xfId="0" applyFont="1" applyFill="1" applyBorder="1" applyAlignment="1">
      <alignment horizontal="center" vertical="center"/>
    </xf>
    <xf numFmtId="0" fontId="30" fillId="26" borderId="27" xfId="0" applyFont="1" applyFill="1" applyBorder="1" applyAlignment="1">
      <alignment horizontal="center" vertical="center"/>
    </xf>
    <xf numFmtId="0" fontId="30" fillId="26" borderId="28" xfId="0" applyFont="1" applyFill="1" applyBorder="1" applyAlignment="1">
      <alignment horizontal="center" vertical="center"/>
    </xf>
    <xf numFmtId="0" fontId="20" fillId="0" borderId="29" xfId="0" applyFont="1" applyBorder="1" applyAlignment="1">
      <alignment horizontal="left" vertical="center"/>
    </xf>
    <xf numFmtId="0" fontId="21" fillId="0" borderId="30" xfId="0" applyFont="1" applyBorder="1" applyAlignment="1">
      <alignment horizontal="left" vertical="center"/>
    </xf>
    <xf numFmtId="0" fontId="21" fillId="0" borderId="31" xfId="0" applyFont="1" applyBorder="1" applyAlignment="1">
      <alignment horizontal="left" vertical="center"/>
    </xf>
    <xf numFmtId="0" fontId="20" fillId="0" borderId="32" xfId="0" applyFont="1" applyBorder="1" applyAlignment="1">
      <alignment horizontal="left" vertical="center"/>
    </xf>
    <xf numFmtId="0" fontId="20" fillId="0" borderId="17" xfId="0" applyFont="1" applyBorder="1" applyAlignment="1">
      <alignment horizontal="left" vertical="center"/>
    </xf>
    <xf numFmtId="0" fontId="20" fillId="0" borderId="33" xfId="0" applyFont="1" applyBorder="1" applyAlignment="1">
      <alignment horizontal="left" vertical="center"/>
    </xf>
    <xf numFmtId="0" fontId="21" fillId="27" borderId="20" xfId="0" applyFont="1" applyFill="1" applyBorder="1" applyAlignment="1">
      <alignment horizontal="left" vertical="center"/>
    </xf>
    <xf numFmtId="0" fontId="21" fillId="27" borderId="19" xfId="0" applyFont="1" applyFill="1" applyBorder="1" applyAlignment="1">
      <alignment horizontal="left" vertical="center"/>
    </xf>
    <xf numFmtId="0" fontId="21" fillId="27" borderId="15" xfId="0" applyFont="1" applyFill="1" applyBorder="1" applyAlignment="1">
      <alignment horizontal="left" vertical="center"/>
    </xf>
    <xf numFmtId="0" fontId="29" fillId="31" borderId="16" xfId="43" applyFont="1" applyFill="1" applyBorder="1" applyAlignment="1">
      <alignment horizontal="center" vertical="center" wrapText="1"/>
    </xf>
    <xf numFmtId="0" fontId="29" fillId="31" borderId="18" xfId="43" applyFont="1" applyFill="1" applyBorder="1" applyAlignment="1">
      <alignment horizontal="center" vertical="center" wrapText="1"/>
    </xf>
    <xf numFmtId="0" fontId="28" fillId="30" borderId="16" xfId="43" applyFont="1" applyFill="1" applyBorder="1" applyAlignment="1">
      <alignment horizontal="left" vertical="center"/>
    </xf>
    <xf numFmtId="0" fontId="28" fillId="30" borderId="18" xfId="43" applyFont="1" applyFill="1" applyBorder="1" applyAlignment="1">
      <alignment horizontal="left" vertical="center"/>
    </xf>
    <xf numFmtId="0" fontId="28" fillId="0" borderId="16" xfId="43" applyFont="1" applyBorder="1" applyAlignment="1">
      <alignment horizontal="center" vertical="center"/>
    </xf>
    <xf numFmtId="0" fontId="28" fillId="0" borderId="18" xfId="43" applyFont="1" applyBorder="1" applyAlignment="1">
      <alignment horizontal="center" vertical="center"/>
    </xf>
    <xf numFmtId="165" fontId="28" fillId="30" borderId="16" xfId="48" applyNumberFormat="1" applyFont="1" applyFill="1" applyBorder="1" applyAlignment="1" applyProtection="1">
      <alignment horizontal="center" vertical="center"/>
    </xf>
    <xf numFmtId="165" fontId="28" fillId="30" borderId="18" xfId="48" applyNumberFormat="1" applyFont="1" applyFill="1" applyBorder="1" applyAlignment="1" applyProtection="1">
      <alignment horizontal="center" vertical="center"/>
    </xf>
    <xf numFmtId="0" fontId="29" fillId="31" borderId="16" xfId="43" applyFont="1" applyFill="1" applyBorder="1" applyAlignment="1">
      <alignment horizontal="center" vertical="center"/>
    </xf>
    <xf numFmtId="0" fontId="29" fillId="31" borderId="17" xfId="43" applyFont="1" applyFill="1" applyBorder="1" applyAlignment="1">
      <alignment horizontal="center" vertical="center"/>
    </xf>
    <xf numFmtId="0" fontId="29" fillId="31" borderId="18" xfId="43" applyFont="1" applyFill="1" applyBorder="1" applyAlignment="1">
      <alignment horizontal="center" vertical="center"/>
    </xf>
    <xf numFmtId="0" fontId="28" fillId="30" borderId="17" xfId="43" applyFont="1" applyFill="1" applyBorder="1" applyAlignment="1">
      <alignment horizontal="left" vertical="center"/>
    </xf>
    <xf numFmtId="0" fontId="24" fillId="29" borderId="0" xfId="49" applyFont="1" applyFill="1" applyBorder="1" applyAlignment="1">
      <alignment horizontal="left" wrapText="1"/>
    </xf>
    <xf numFmtId="0" fontId="53" fillId="28" borderId="20" xfId="43" applyFont="1" applyFill="1" applyBorder="1" applyAlignment="1">
      <alignment horizontal="center" vertical="center" wrapText="1"/>
    </xf>
    <xf numFmtId="0" fontId="43" fillId="0" borderId="19" xfId="43" applyFont="1" applyBorder="1" applyAlignment="1">
      <alignment horizontal="center" vertical="center" wrapText="1"/>
    </xf>
    <xf numFmtId="0" fontId="43" fillId="0" borderId="15" xfId="43" applyFont="1" applyBorder="1" applyAlignment="1">
      <alignment horizontal="center" vertical="center" wrapText="1"/>
    </xf>
    <xf numFmtId="0" fontId="26" fillId="26" borderId="21" xfId="43" applyFont="1" applyFill="1" applyBorder="1" applyAlignment="1">
      <alignment horizontal="right" vertical="center" wrapText="1"/>
    </xf>
    <xf numFmtId="0" fontId="53" fillId="28" borderId="0" xfId="43" applyFont="1" applyFill="1" applyAlignment="1">
      <alignment horizontal="center" vertical="center" wrapText="1"/>
    </xf>
    <xf numFmtId="0" fontId="54" fillId="29" borderId="0" xfId="43" applyFont="1" applyFill="1" applyAlignment="1">
      <alignment horizontal="center" vertical="center" wrapText="1"/>
    </xf>
    <xf numFmtId="0" fontId="53" fillId="28" borderId="21" xfId="43" applyFont="1" applyFill="1" applyBorder="1" applyAlignment="1">
      <alignment horizontal="center" vertical="center" wrapText="1"/>
    </xf>
    <xf numFmtId="0" fontId="26" fillId="24" borderId="20" xfId="43" applyFont="1" applyFill="1" applyBorder="1" applyAlignment="1">
      <alignment horizontal="right" vertical="center" wrapText="1"/>
    </xf>
    <xf numFmtId="0" fontId="57" fillId="24" borderId="19" xfId="43" applyFont="1" applyFill="1" applyBorder="1" applyAlignment="1">
      <alignment horizontal="right" vertical="center" wrapText="1"/>
    </xf>
    <xf numFmtId="0" fontId="57" fillId="24" borderId="15" xfId="43" applyFont="1" applyFill="1" applyBorder="1" applyAlignment="1">
      <alignment horizontal="right" vertical="center" wrapText="1"/>
    </xf>
    <xf numFmtId="0" fontId="48" fillId="27" borderId="71" xfId="0" applyFont="1" applyFill="1" applyBorder="1" applyAlignment="1">
      <alignment horizontal="center" vertical="center"/>
    </xf>
    <xf numFmtId="0" fontId="48" fillId="27" borderId="72" xfId="0" applyFont="1" applyFill="1" applyBorder="1" applyAlignment="1">
      <alignment horizontal="center" vertical="center"/>
    </xf>
    <xf numFmtId="10" fontId="51" fillId="24" borderId="20" xfId="0" applyNumberFormat="1" applyFont="1" applyFill="1" applyBorder="1" applyAlignment="1">
      <alignment horizontal="center" vertical="center"/>
    </xf>
    <xf numFmtId="10" fontId="51" fillId="24" borderId="19" xfId="0" applyNumberFormat="1" applyFont="1" applyFill="1" applyBorder="1" applyAlignment="1">
      <alignment horizontal="center" vertical="center"/>
    </xf>
    <xf numFmtId="10" fontId="51" fillId="24" borderId="15" xfId="0" applyNumberFormat="1" applyFont="1" applyFill="1" applyBorder="1" applyAlignment="1">
      <alignment horizontal="center" vertical="center"/>
    </xf>
    <xf numFmtId="0" fontId="51" fillId="27" borderId="20" xfId="0" applyFont="1" applyFill="1" applyBorder="1" applyAlignment="1">
      <alignment horizontal="center" vertical="center"/>
    </xf>
    <xf numFmtId="0" fontId="51" fillId="27" borderId="19" xfId="0" applyFont="1" applyFill="1" applyBorder="1" applyAlignment="1">
      <alignment horizontal="center" vertical="center"/>
    </xf>
    <xf numFmtId="0" fontId="51" fillId="27" borderId="15" xfId="0" applyFont="1" applyFill="1" applyBorder="1" applyAlignment="1">
      <alignment horizontal="center" vertical="center"/>
    </xf>
    <xf numFmtId="0" fontId="48" fillId="28" borderId="20" xfId="0" applyFont="1" applyFill="1" applyBorder="1" applyAlignment="1">
      <alignment horizontal="center" vertical="center"/>
    </xf>
    <xf numFmtId="0" fontId="48" fillId="28" borderId="19" xfId="0" applyFont="1" applyFill="1" applyBorder="1" applyAlignment="1">
      <alignment horizontal="center" vertical="center"/>
    </xf>
    <xf numFmtId="0" fontId="48" fillId="28" borderId="15" xfId="0" applyFont="1" applyFill="1" applyBorder="1" applyAlignment="1">
      <alignment horizontal="center" vertical="center"/>
    </xf>
    <xf numFmtId="0" fontId="48" fillId="28" borderId="26" xfId="0" applyFont="1" applyFill="1" applyBorder="1" applyAlignment="1">
      <alignment horizontal="center" vertical="center"/>
    </xf>
    <xf numFmtId="0" fontId="48" fillId="28" borderId="27" xfId="0" applyFont="1" applyFill="1" applyBorder="1" applyAlignment="1">
      <alignment horizontal="center" vertical="center"/>
    </xf>
    <xf numFmtId="0" fontId="48" fillId="28" borderId="28" xfId="0" applyFont="1" applyFill="1" applyBorder="1" applyAlignment="1">
      <alignment horizontal="center" vertical="center"/>
    </xf>
  </cellXfs>
  <cellStyles count="52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Moeda" xfId="46" builtinId="4"/>
    <cellStyle name="Moeda 2 2" xfId="44"/>
    <cellStyle name="Moeda 4" xfId="48"/>
    <cellStyle name="Neutra" xfId="31" builtinId="28" customBuiltin="1"/>
    <cellStyle name="Normal" xfId="0" builtinId="0"/>
    <cellStyle name="Normal 2" xfId="50"/>
    <cellStyle name="Normal 2 2 2" xfId="43"/>
    <cellStyle name="Normal 4" xfId="47"/>
    <cellStyle name="Normal 4 2" xfId="49"/>
    <cellStyle name="Normal 7" xfId="51"/>
    <cellStyle name="Nota" xfId="32" builtinId="10" customBuiltin="1"/>
    <cellStyle name="Porcentagem" xfId="42" builtinId="5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2" xfId="37" builtinId="17" customBuiltin="1"/>
    <cellStyle name="Título 3" xfId="38" builtinId="18" customBuiltin="1"/>
    <cellStyle name="Título 4" xfId="39" builtinId="19" customBuiltin="1"/>
    <cellStyle name="Título 5" xfId="40"/>
    <cellStyle name="Total" xfId="41" builtinId="25" customBuiltin="1"/>
    <cellStyle name="Vírgula" xfId="45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6E6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1819275</xdr:colOff>
      <xdr:row>18</xdr:row>
      <xdr:rowOff>152400</xdr:rowOff>
    </xdr:from>
    <xdr:ext cx="184731" cy="26456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8556625" y="295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FS01\Arquivos\ARQUIVOS%20DIGITALIZADOS\OUTROS%20DESPACHOS%20PAGAMENTO\2019\Licita&#231;&#227;o%20Limpeza%20e%20Copeiragem\Pesquisa%20Painel%20de%20pre&#231;os\Planilha%202019%20Empresa%20Limpeza%20e%20Copeiragem%20(PARA%20CONFER&#202;NCIA)%20HJ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tal"/>
      <sheetName val="Habilitação"/>
      <sheetName val="Proposta"/>
      <sheetName val="1.Servente"/>
      <sheetName val="2.Copeira"/>
      <sheetName val="m2"/>
      <sheetName val="Uniforme"/>
      <sheetName val="Mat. e Equip.Limpeza"/>
      <sheetName val="Mat. e Equip.Copeiragem"/>
      <sheetName val="Para checar"/>
      <sheetName val="DACON"/>
    </sheetNames>
    <sheetDataSet>
      <sheetData sheetId="0" refreshError="1">
        <row r="2">
          <cell r="B2" t="str">
            <v>SUPERINTENDÊNCIA DE SEGUROS PRIVADOS - SUSEP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40"/>
  <sheetViews>
    <sheetView tabSelected="1" topLeftCell="A7" workbookViewId="0">
      <selection activeCell="C22" sqref="C22"/>
    </sheetView>
  </sheetViews>
  <sheetFormatPr defaultRowHeight="15"/>
  <cols>
    <col min="2" max="2" width="31.140625" customWidth="1"/>
    <col min="4" max="4" width="126.140625" bestFit="1" customWidth="1"/>
  </cols>
  <sheetData>
    <row r="3" spans="2:4">
      <c r="B3" s="117"/>
      <c r="C3" s="118"/>
      <c r="D3" s="119"/>
    </row>
    <row r="4" spans="2:4">
      <c r="B4" s="120" t="s">
        <v>121</v>
      </c>
      <c r="C4" s="121"/>
      <c r="D4" s="122"/>
    </row>
    <row r="5" spans="2:4">
      <c r="B5" s="123"/>
      <c r="C5" s="121"/>
      <c r="D5" s="122"/>
    </row>
    <row r="6" spans="2:4">
      <c r="B6" s="120" t="s">
        <v>122</v>
      </c>
      <c r="C6" s="124"/>
      <c r="D6" s="122"/>
    </row>
    <row r="7" spans="2:4">
      <c r="B7" s="120" t="s">
        <v>123</v>
      </c>
      <c r="C7" s="124"/>
      <c r="D7" s="122"/>
    </row>
    <row r="8" spans="2:4">
      <c r="B8" s="120" t="s">
        <v>124</v>
      </c>
      <c r="C8" s="125"/>
      <c r="D8" s="126" t="s">
        <v>125</v>
      </c>
    </row>
    <row r="9" spans="2:4">
      <c r="B9" s="120" t="s">
        <v>124</v>
      </c>
      <c r="C9" s="127"/>
      <c r="D9" s="126" t="s">
        <v>126</v>
      </c>
    </row>
    <row r="10" spans="2:4">
      <c r="B10" s="120" t="s">
        <v>127</v>
      </c>
      <c r="C10" s="124"/>
      <c r="D10" s="122"/>
    </row>
    <row r="11" spans="2:4">
      <c r="B11" s="120"/>
      <c r="C11" s="124"/>
      <c r="D11" s="122"/>
    </row>
    <row r="12" spans="2:4">
      <c r="B12" s="123"/>
      <c r="C12" s="121"/>
      <c r="D12" s="122"/>
    </row>
    <row r="13" spans="2:4">
      <c r="B13" s="128" t="s">
        <v>128</v>
      </c>
      <c r="C13" s="129"/>
      <c r="D13" s="130" t="s">
        <v>129</v>
      </c>
    </row>
    <row r="14" spans="2:4">
      <c r="B14" s="131" t="s">
        <v>148</v>
      </c>
      <c r="C14" s="124"/>
      <c r="D14" s="132" t="s">
        <v>130</v>
      </c>
    </row>
    <row r="15" spans="2:4">
      <c r="B15" s="131"/>
      <c r="C15" s="124"/>
      <c r="D15" s="133" t="s">
        <v>131</v>
      </c>
    </row>
    <row r="16" spans="2:4">
      <c r="B16" s="131"/>
      <c r="C16" s="124"/>
      <c r="D16" s="133" t="s">
        <v>132</v>
      </c>
    </row>
    <row r="17" spans="2:4">
      <c r="B17" s="131"/>
      <c r="C17" s="124"/>
      <c r="D17" s="134" t="s">
        <v>133</v>
      </c>
    </row>
    <row r="18" spans="2:4">
      <c r="B18" s="131"/>
      <c r="C18" s="124"/>
      <c r="D18" s="134" t="s">
        <v>134</v>
      </c>
    </row>
    <row r="19" spans="2:4">
      <c r="B19" s="131"/>
      <c r="C19" s="124"/>
      <c r="D19" s="134" t="s">
        <v>135</v>
      </c>
    </row>
    <row r="20" spans="2:4">
      <c r="B20" s="131"/>
      <c r="C20" s="124"/>
      <c r="D20" s="134" t="s">
        <v>136</v>
      </c>
    </row>
    <row r="21" spans="2:4">
      <c r="B21" s="131"/>
      <c r="C21" s="124"/>
      <c r="D21" s="134" t="s">
        <v>137</v>
      </c>
    </row>
    <row r="22" spans="2:4">
      <c r="B22" s="131"/>
      <c r="C22" s="124"/>
      <c r="D22" s="134" t="s">
        <v>138</v>
      </c>
    </row>
    <row r="23" spans="2:4">
      <c r="B23" s="131"/>
      <c r="C23" s="124"/>
      <c r="D23" s="134" t="s">
        <v>139</v>
      </c>
    </row>
    <row r="24" spans="2:4">
      <c r="B24" s="131"/>
      <c r="C24" s="124"/>
      <c r="D24" s="133"/>
    </row>
    <row r="25" spans="2:4">
      <c r="B25" s="131"/>
      <c r="C25" s="124"/>
      <c r="D25" s="133"/>
    </row>
    <row r="26" spans="2:4">
      <c r="B26" s="120" t="s">
        <v>140</v>
      </c>
      <c r="C26" s="124"/>
      <c r="D26" s="122" t="s">
        <v>141</v>
      </c>
    </row>
    <row r="27" spans="2:4">
      <c r="B27" s="120" t="s">
        <v>142</v>
      </c>
      <c r="C27" s="124"/>
      <c r="D27" s="132" t="s">
        <v>143</v>
      </c>
    </row>
    <row r="28" spans="2:4">
      <c r="B28" s="120"/>
      <c r="C28" s="124"/>
      <c r="D28" s="134"/>
    </row>
    <row r="29" spans="2:4">
      <c r="B29" s="135" t="s">
        <v>144</v>
      </c>
      <c r="C29" s="136"/>
      <c r="D29" s="122"/>
    </row>
    <row r="30" spans="2:4">
      <c r="B30" s="135"/>
      <c r="C30" s="136"/>
      <c r="D30" s="122"/>
    </row>
    <row r="31" spans="2:4">
      <c r="B31" s="137" t="s">
        <v>128</v>
      </c>
      <c r="C31" s="121"/>
      <c r="D31" s="122" t="s">
        <v>145</v>
      </c>
    </row>
    <row r="32" spans="2:4">
      <c r="B32" s="131" t="s">
        <v>148</v>
      </c>
      <c r="C32" s="124"/>
      <c r="D32" s="132" t="s">
        <v>19</v>
      </c>
    </row>
    <row r="33" spans="2:4">
      <c r="B33" s="120"/>
      <c r="C33" s="124"/>
      <c r="D33" s="132" t="s">
        <v>68</v>
      </c>
    </row>
    <row r="34" spans="2:4">
      <c r="B34" s="120"/>
      <c r="C34" s="124"/>
      <c r="D34" s="132" t="s">
        <v>96</v>
      </c>
    </row>
    <row r="35" spans="2:4">
      <c r="B35" s="120"/>
      <c r="C35" s="124"/>
      <c r="D35" s="132" t="s">
        <v>58</v>
      </c>
    </row>
    <row r="36" spans="2:4">
      <c r="B36" s="120" t="s">
        <v>142</v>
      </c>
      <c r="C36" s="124"/>
      <c r="D36" s="122" t="s">
        <v>146</v>
      </c>
    </row>
    <row r="37" spans="2:4">
      <c r="B37" s="120"/>
      <c r="C37" s="138"/>
      <c r="D37" s="122"/>
    </row>
    <row r="38" spans="2:4">
      <c r="B38" s="120"/>
      <c r="C38" s="139"/>
      <c r="D38" s="126"/>
    </row>
    <row r="39" spans="2:4">
      <c r="B39" s="140" t="s">
        <v>147</v>
      </c>
      <c r="C39" s="141"/>
      <c r="D39" s="142"/>
    </row>
    <row r="40" spans="2:4">
      <c r="B40" s="143"/>
      <c r="C40" s="144"/>
      <c r="D40" s="145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172"/>
  <sheetViews>
    <sheetView showGridLines="0" topLeftCell="A103" zoomScale="85" zoomScaleNormal="85" zoomScaleSheetLayoutView="85" zoomScalePageLayoutView="40" workbookViewId="0">
      <selection activeCell="F19" sqref="F19"/>
    </sheetView>
  </sheetViews>
  <sheetFormatPr defaultColWidth="14.5703125" defaultRowHeight="12.75"/>
  <cols>
    <col min="1" max="1" width="38.42578125" style="1" customWidth="1"/>
    <col min="2" max="2" width="58" style="1" bestFit="1" customWidth="1"/>
    <col min="3" max="3" width="28.85546875" style="1" customWidth="1"/>
    <col min="4" max="4" width="23.7109375" style="1" customWidth="1"/>
    <col min="5" max="5" width="12" style="1" customWidth="1"/>
    <col min="6" max="6" width="28" style="1" bestFit="1" customWidth="1"/>
    <col min="7" max="7" width="10.140625" style="1" customWidth="1"/>
    <col min="8" max="8" width="14.7109375" style="1" customWidth="1"/>
    <col min="9" max="16384" width="14.5703125" style="1"/>
  </cols>
  <sheetData>
    <row r="1" spans="1:4" ht="13.5" thickBot="1"/>
    <row r="2" spans="1:4" ht="12.75" customHeight="1">
      <c r="A2" s="218" t="s">
        <v>168</v>
      </c>
      <c r="B2" s="219"/>
      <c r="C2" s="220"/>
    </row>
    <row r="3" spans="1:4" ht="13.5" customHeight="1" thickBot="1">
      <c r="A3" s="221"/>
      <c r="B3" s="222"/>
      <c r="C3" s="223"/>
    </row>
    <row r="4" spans="1:4" ht="13.5" thickBot="1">
      <c r="A4" s="213" t="s">
        <v>0</v>
      </c>
      <c r="B4" s="214"/>
      <c r="C4" s="215"/>
    </row>
    <row r="5" spans="1:4" ht="17.100000000000001" customHeight="1">
      <c r="A5" s="224" t="s">
        <v>169</v>
      </c>
      <c r="B5" s="225"/>
      <c r="C5" s="226"/>
    </row>
    <row r="6" spans="1:4" ht="17.100000000000001" customHeight="1">
      <c r="A6" s="227" t="s">
        <v>170</v>
      </c>
      <c r="B6" s="228"/>
      <c r="C6" s="229"/>
    </row>
    <row r="7" spans="1:4" ht="17.100000000000001" customHeight="1">
      <c r="A7" s="8" t="s">
        <v>171</v>
      </c>
      <c r="B7" s="5" t="s">
        <v>172</v>
      </c>
      <c r="C7" s="175" t="s">
        <v>173</v>
      </c>
    </row>
    <row r="8" spans="1:4" ht="17.100000000000001" customHeight="1" thickBot="1">
      <c r="A8" s="11"/>
      <c r="B8" s="12"/>
      <c r="C8" s="13"/>
      <c r="D8" s="10"/>
    </row>
    <row r="9" spans="1:4" ht="15.2" hidden="1" customHeight="1">
      <c r="A9" s="9"/>
      <c r="B9" s="9"/>
      <c r="C9" s="9"/>
      <c r="D9" s="9"/>
    </row>
    <row r="10" spans="1:4" ht="15.2" hidden="1" customHeight="1" thickBot="1">
      <c r="A10" s="14"/>
      <c r="B10" s="15"/>
      <c r="C10" s="9"/>
      <c r="D10" s="9"/>
    </row>
    <row r="11" spans="1:4" ht="15.2" customHeight="1" thickBot="1">
      <c r="A11" s="213" t="s">
        <v>6</v>
      </c>
      <c r="B11" s="214"/>
      <c r="C11" s="215"/>
      <c r="D11" s="9"/>
    </row>
    <row r="12" spans="1:4" ht="17.100000000000001" customHeight="1">
      <c r="A12" s="16" t="s">
        <v>1</v>
      </c>
      <c r="B12" s="17" t="s">
        <v>120</v>
      </c>
      <c r="C12" s="18" t="s">
        <v>174</v>
      </c>
      <c r="D12" s="9"/>
    </row>
    <row r="13" spans="1:4" ht="17.100000000000001" customHeight="1">
      <c r="A13" s="19" t="s">
        <v>2</v>
      </c>
      <c r="B13" s="4" t="s">
        <v>7</v>
      </c>
      <c r="C13" s="20" t="s">
        <v>175</v>
      </c>
      <c r="D13" s="9"/>
    </row>
    <row r="14" spans="1:4" ht="17.100000000000001" customHeight="1">
      <c r="A14" s="19" t="s">
        <v>3</v>
      </c>
      <c r="B14" s="4" t="s">
        <v>8</v>
      </c>
      <c r="C14" s="21" t="s">
        <v>177</v>
      </c>
      <c r="D14" s="9"/>
    </row>
    <row r="15" spans="1:4" ht="17.100000000000001" customHeight="1" thickBot="1">
      <c r="A15" s="22" t="s">
        <v>4</v>
      </c>
      <c r="B15" s="23" t="s">
        <v>9</v>
      </c>
      <c r="C15" s="176" t="s">
        <v>10</v>
      </c>
      <c r="D15" s="9"/>
    </row>
    <row r="16" spans="1:4" ht="17.100000000000001" hidden="1" customHeight="1">
      <c r="A16" s="9"/>
      <c r="B16" s="9"/>
      <c r="C16" s="9"/>
      <c r="D16" s="9"/>
    </row>
    <row r="17" spans="1:5" ht="17.100000000000001" hidden="1" customHeight="1" thickBot="1">
      <c r="A17" s="9"/>
      <c r="B17" s="9"/>
      <c r="C17" s="9"/>
      <c r="D17" s="9"/>
    </row>
    <row r="18" spans="1:5" ht="17.100000000000001" customHeight="1" thickBot="1">
      <c r="A18" s="24" t="s">
        <v>11</v>
      </c>
      <c r="B18" s="24" t="s">
        <v>12</v>
      </c>
      <c r="C18" s="112" t="s">
        <v>13</v>
      </c>
      <c r="D18" s="9"/>
    </row>
    <row r="19" spans="1:5" ht="17.100000000000001" customHeight="1" thickBot="1">
      <c r="A19" s="25" t="s">
        <v>62</v>
      </c>
      <c r="B19" s="26" t="s">
        <v>63</v>
      </c>
      <c r="C19" s="106" t="s">
        <v>235</v>
      </c>
      <c r="D19" s="9"/>
    </row>
    <row r="20" spans="1:5" ht="17.100000000000001" customHeight="1" thickBot="1">
      <c r="A20" s="25" t="s">
        <v>64</v>
      </c>
      <c r="B20" s="26" t="s">
        <v>63</v>
      </c>
      <c r="C20" s="106" t="s">
        <v>176</v>
      </c>
      <c r="D20" s="9"/>
    </row>
    <row r="21" spans="1:5" ht="15.2" hidden="1" customHeight="1">
      <c r="A21" s="14"/>
      <c r="B21" s="14"/>
      <c r="C21" s="14"/>
    </row>
    <row r="22" spans="1:5" ht="13.5" thickBot="1">
      <c r="A22" s="14"/>
      <c r="B22" s="27"/>
      <c r="C22" s="14"/>
    </row>
    <row r="23" spans="1:5" ht="17.100000000000001" customHeight="1" thickBot="1">
      <c r="A23" s="213" t="s">
        <v>14</v>
      </c>
      <c r="B23" s="214"/>
      <c r="C23" s="215"/>
      <c r="D23" s="9"/>
    </row>
    <row r="24" spans="1:5" ht="17.100000000000001" customHeight="1" thickBot="1">
      <c r="A24" s="16">
        <v>1</v>
      </c>
      <c r="B24" s="28" t="s">
        <v>15</v>
      </c>
      <c r="C24" s="105" t="s">
        <v>65</v>
      </c>
      <c r="D24" s="9"/>
    </row>
    <row r="25" spans="1:5" ht="17.100000000000001" customHeight="1" thickBot="1">
      <c r="A25" s="19">
        <v>2</v>
      </c>
      <c r="B25" s="29" t="s">
        <v>16</v>
      </c>
      <c r="C25" s="114">
        <v>1515.92</v>
      </c>
      <c r="D25" s="9"/>
    </row>
    <row r="26" spans="1:5" ht="17.100000000000001" customHeight="1">
      <c r="A26" s="19">
        <v>3</v>
      </c>
      <c r="B26" s="4" t="s">
        <v>66</v>
      </c>
      <c r="C26" s="30" t="s">
        <v>67</v>
      </c>
      <c r="D26" s="9"/>
    </row>
    <row r="27" spans="1:5">
      <c r="A27" s="19">
        <v>3</v>
      </c>
      <c r="B27" s="4" t="s">
        <v>17</v>
      </c>
      <c r="C27" s="31" t="s">
        <v>178</v>
      </c>
      <c r="D27" s="9"/>
    </row>
    <row r="28" spans="1:5" ht="13.5" thickBot="1">
      <c r="A28" s="22">
        <v>4</v>
      </c>
      <c r="B28" s="23" t="s">
        <v>18</v>
      </c>
      <c r="C28" s="77">
        <v>44927</v>
      </c>
      <c r="D28" s="9"/>
    </row>
    <row r="29" spans="1:5">
      <c r="A29" s="9"/>
      <c r="B29" s="9"/>
      <c r="C29" s="9"/>
      <c r="D29" s="9"/>
    </row>
    <row r="30" spans="1:5">
      <c r="B30" s="32" t="s">
        <v>19</v>
      </c>
      <c r="C30" s="9"/>
      <c r="D30" s="9"/>
    </row>
    <row r="31" spans="1:5" ht="13.5" thickBot="1">
      <c r="A31" s="6"/>
      <c r="B31" s="9"/>
      <c r="C31" s="9"/>
      <c r="D31" s="9"/>
    </row>
    <row r="32" spans="1:5" ht="13.5" thickBot="1">
      <c r="A32" s="216" t="s">
        <v>20</v>
      </c>
      <c r="B32" s="217"/>
      <c r="C32" s="33" t="s">
        <v>32</v>
      </c>
      <c r="D32" s="34" t="s">
        <v>21</v>
      </c>
      <c r="E32" s="9"/>
    </row>
    <row r="33" spans="1:5" ht="13.5" thickBot="1">
      <c r="A33" s="16" t="s">
        <v>1</v>
      </c>
      <c r="B33" s="17" t="s">
        <v>22</v>
      </c>
      <c r="C33" s="35">
        <v>1</v>
      </c>
      <c r="D33" s="146">
        <f>C25</f>
        <v>1515.92</v>
      </c>
      <c r="E33" s="9"/>
    </row>
    <row r="34" spans="1:5" ht="13.5" thickBot="1">
      <c r="A34" s="206" t="s">
        <v>27</v>
      </c>
      <c r="B34" s="207"/>
      <c r="C34" s="38"/>
      <c r="D34" s="147">
        <f>D33</f>
        <v>1515.92</v>
      </c>
      <c r="E34" s="9"/>
    </row>
    <row r="35" spans="1:5">
      <c r="A35" s="9"/>
      <c r="B35" s="9"/>
      <c r="C35" s="9"/>
      <c r="D35" s="9"/>
      <c r="E35" s="9"/>
    </row>
    <row r="36" spans="1:5">
      <c r="B36" s="32" t="s">
        <v>68</v>
      </c>
      <c r="C36" s="9"/>
      <c r="D36" s="9"/>
      <c r="E36" s="9"/>
    </row>
    <row r="37" spans="1:5" ht="13.5" thickBot="1">
      <c r="A37" s="6"/>
      <c r="B37" s="9"/>
      <c r="C37" s="9"/>
      <c r="D37" s="9"/>
      <c r="E37" s="9"/>
    </row>
    <row r="38" spans="1:5" ht="13.5" thickBot="1">
      <c r="A38" s="206" t="s">
        <v>149</v>
      </c>
      <c r="B38" s="207"/>
      <c r="C38" s="34" t="s">
        <v>32</v>
      </c>
      <c r="D38" s="39" t="s">
        <v>21</v>
      </c>
      <c r="E38" s="9"/>
    </row>
    <row r="39" spans="1:5">
      <c r="A39" s="16" t="s">
        <v>1</v>
      </c>
      <c r="B39" s="17" t="s">
        <v>40</v>
      </c>
      <c r="C39" s="40">
        <f>1/12</f>
        <v>8.3333333333333329E-2</v>
      </c>
      <c r="D39" s="41">
        <f>C39*$D$34</f>
        <v>126.32666666666667</v>
      </c>
      <c r="E39" s="9"/>
    </row>
    <row r="40" spans="1:5" ht="13.5" thickBot="1">
      <c r="A40" s="42" t="s">
        <v>2</v>
      </c>
      <c r="B40" s="37" t="s">
        <v>150</v>
      </c>
      <c r="C40" s="43">
        <v>0.121</v>
      </c>
      <c r="D40" s="41">
        <f>C40*$D$34</f>
        <v>183.42632</v>
      </c>
      <c r="E40" s="9"/>
    </row>
    <row r="41" spans="1:5" ht="13.5" thickBot="1">
      <c r="A41" s="206" t="s">
        <v>31</v>
      </c>
      <c r="B41" s="207"/>
      <c r="C41" s="44">
        <f>C39+C40</f>
        <v>0.20433333333333331</v>
      </c>
      <c r="D41" s="45">
        <f>D39+D40</f>
        <v>309.75298666666669</v>
      </c>
    </row>
    <row r="42" spans="1:5">
      <c r="A42" s="6"/>
      <c r="B42" s="9"/>
      <c r="C42" s="9"/>
      <c r="D42" s="9"/>
    </row>
    <row r="43" spans="1:5" ht="13.5" thickBot="1">
      <c r="A43" s="6"/>
      <c r="B43" s="9"/>
      <c r="C43" s="9"/>
      <c r="D43" s="9"/>
    </row>
    <row r="44" spans="1:5" ht="13.5" thickBot="1">
      <c r="A44" s="206" t="s">
        <v>151</v>
      </c>
      <c r="B44" s="207"/>
      <c r="C44" s="33" t="s">
        <v>32</v>
      </c>
      <c r="D44" s="34" t="s">
        <v>21</v>
      </c>
      <c r="E44" s="59"/>
    </row>
    <row r="45" spans="1:5">
      <c r="A45" s="16" t="s">
        <v>1</v>
      </c>
      <c r="B45" s="17" t="s">
        <v>33</v>
      </c>
      <c r="C45" s="40">
        <v>0.2</v>
      </c>
      <c r="D45" s="41">
        <f>($D$41+$D$34)*C45</f>
        <v>365.13459733333337</v>
      </c>
      <c r="E45" s="59"/>
    </row>
    <row r="46" spans="1:5">
      <c r="A46" s="16" t="s">
        <v>2</v>
      </c>
      <c r="B46" s="4" t="s">
        <v>36</v>
      </c>
      <c r="C46" s="46">
        <v>2.5000000000000001E-2</v>
      </c>
      <c r="D46" s="41">
        <f t="shared" ref="D46:D53" si="0">($D$41+$D$34)*C46</f>
        <v>45.641824666666672</v>
      </c>
      <c r="E46" s="59"/>
    </row>
    <row r="47" spans="1:5">
      <c r="A47" s="16" t="s">
        <v>3</v>
      </c>
      <c r="B47" s="4" t="s">
        <v>38</v>
      </c>
      <c r="C47" s="148">
        <v>0.03</v>
      </c>
      <c r="D47" s="149">
        <f t="shared" si="0"/>
        <v>54.770189600000002</v>
      </c>
      <c r="E47" s="59"/>
    </row>
    <row r="48" spans="1:5">
      <c r="A48" s="19" t="s">
        <v>4</v>
      </c>
      <c r="B48" s="4" t="s">
        <v>152</v>
      </c>
      <c r="C48" s="46">
        <v>1.4999999999999999E-2</v>
      </c>
      <c r="D48" s="41">
        <f t="shared" si="0"/>
        <v>27.385094800000001</v>
      </c>
      <c r="E48" s="59"/>
    </row>
    <row r="49" spans="1:5">
      <c r="A49" s="19" t="s">
        <v>5</v>
      </c>
      <c r="B49" s="4" t="s">
        <v>34</v>
      </c>
      <c r="C49" s="46">
        <v>0.01</v>
      </c>
      <c r="D49" s="41">
        <f t="shared" si="0"/>
        <v>18.256729866666667</v>
      </c>
      <c r="E49" s="59"/>
    </row>
    <row r="50" spans="1:5">
      <c r="A50" s="19" t="s">
        <v>23</v>
      </c>
      <c r="B50" s="37" t="s">
        <v>39</v>
      </c>
      <c r="C50" s="47">
        <v>6.0000000000000001E-3</v>
      </c>
      <c r="D50" s="41">
        <f t="shared" si="0"/>
        <v>10.954037920000001</v>
      </c>
      <c r="E50" s="59"/>
    </row>
    <row r="51" spans="1:5">
      <c r="A51" s="19" t="s">
        <v>24</v>
      </c>
      <c r="B51" s="4" t="s">
        <v>35</v>
      </c>
      <c r="C51" s="46">
        <v>2E-3</v>
      </c>
      <c r="D51" s="41">
        <f t="shared" si="0"/>
        <v>3.6513459733333335</v>
      </c>
      <c r="E51" s="59"/>
    </row>
    <row r="52" spans="1:5" ht="13.5" thickBot="1">
      <c r="A52" s="19" t="s">
        <v>25</v>
      </c>
      <c r="B52" s="4" t="s">
        <v>37</v>
      </c>
      <c r="C52" s="46">
        <v>0.08</v>
      </c>
      <c r="D52" s="41">
        <f t="shared" si="0"/>
        <v>146.05383893333334</v>
      </c>
    </row>
    <row r="53" spans="1:5" ht="13.5" thickBot="1">
      <c r="A53" s="206" t="s">
        <v>31</v>
      </c>
      <c r="B53" s="207"/>
      <c r="C53" s="44">
        <f>SUM(C45:C52)</f>
        <v>0.36800000000000005</v>
      </c>
      <c r="D53" s="41">
        <f t="shared" si="0"/>
        <v>671.84765909333339</v>
      </c>
    </row>
    <row r="54" spans="1:5">
      <c r="A54" s="6"/>
      <c r="B54" s="9"/>
      <c r="C54" s="9"/>
      <c r="D54" s="9"/>
    </row>
    <row r="55" spans="1:5" ht="15">
      <c r="A55" s="15" t="s">
        <v>153</v>
      </c>
      <c r="B55" s="9"/>
      <c r="C55" s="9"/>
      <c r="D55" s="9"/>
    </row>
    <row r="56" spans="1:5" ht="13.5" thickBot="1">
      <c r="A56" s="6"/>
      <c r="B56" s="9"/>
      <c r="C56" s="9"/>
      <c r="D56" s="9"/>
    </row>
    <row r="57" spans="1:5" ht="13.5" thickBot="1">
      <c r="A57" s="206" t="s">
        <v>69</v>
      </c>
      <c r="B57" s="207"/>
      <c r="C57" s="39" t="s">
        <v>70</v>
      </c>
      <c r="D57" s="34" t="s">
        <v>71</v>
      </c>
    </row>
    <row r="58" spans="1:5">
      <c r="A58" s="16" t="s">
        <v>1</v>
      </c>
      <c r="B58" s="49" t="s">
        <v>100</v>
      </c>
      <c r="C58" s="150">
        <v>5.5</v>
      </c>
      <c r="D58" s="149">
        <f>C58*2*21-(D34*6%)</f>
        <v>140.04480000000001</v>
      </c>
    </row>
    <row r="59" spans="1:5">
      <c r="A59" s="19" t="s">
        <v>2</v>
      </c>
      <c r="B59" s="4" t="s">
        <v>154</v>
      </c>
      <c r="C59" s="151">
        <v>40.5</v>
      </c>
      <c r="D59" s="152">
        <f>C59*21</f>
        <v>850.5</v>
      </c>
    </row>
    <row r="60" spans="1:5">
      <c r="A60" s="19" t="s">
        <v>3</v>
      </c>
      <c r="B60" s="4" t="s">
        <v>99</v>
      </c>
      <c r="C60" s="51"/>
      <c r="D60" s="50"/>
    </row>
    <row r="61" spans="1:5" ht="13.5" thickBot="1">
      <c r="A61" s="42" t="s">
        <v>4</v>
      </c>
      <c r="B61" s="53" t="s">
        <v>155</v>
      </c>
      <c r="C61" s="153"/>
      <c r="D61" s="154">
        <f>C61</f>
        <v>0</v>
      </c>
      <c r="E61" s="9"/>
    </row>
    <row r="62" spans="1:5" ht="13.5" thickBot="1">
      <c r="A62" s="230" t="s">
        <v>31</v>
      </c>
      <c r="B62" s="231"/>
      <c r="C62" s="232"/>
      <c r="D62" s="155">
        <f>SUM(D58:D61)</f>
        <v>990.54480000000001</v>
      </c>
      <c r="E62" s="9"/>
    </row>
    <row r="63" spans="1:5">
      <c r="A63" s="54"/>
      <c r="B63" s="54"/>
      <c r="C63" s="54"/>
      <c r="D63" s="55"/>
      <c r="E63" s="9"/>
    </row>
    <row r="64" spans="1:5">
      <c r="A64" s="15" t="s">
        <v>156</v>
      </c>
      <c r="B64" s="54"/>
      <c r="C64" s="54"/>
      <c r="D64" s="55"/>
      <c r="E64" s="9"/>
    </row>
    <row r="65" spans="1:5">
      <c r="A65" s="15" t="s">
        <v>157</v>
      </c>
      <c r="B65" s="54"/>
      <c r="C65" s="54"/>
      <c r="D65" s="55"/>
      <c r="E65" s="9"/>
    </row>
    <row r="66" spans="1:5">
      <c r="A66" s="6"/>
      <c r="B66" s="9"/>
      <c r="C66" s="9"/>
      <c r="D66" s="9"/>
      <c r="E66" s="9"/>
    </row>
    <row r="67" spans="1:5">
      <c r="A67" s="9"/>
      <c r="B67" s="56" t="s">
        <v>72</v>
      </c>
      <c r="C67" s="9"/>
      <c r="D67" s="9"/>
      <c r="E67" s="9"/>
    </row>
    <row r="68" spans="1:5" ht="13.5" thickBot="1">
      <c r="A68" s="9"/>
      <c r="B68" s="9"/>
      <c r="C68" s="9"/>
      <c r="D68" s="9"/>
      <c r="E68" s="9"/>
    </row>
    <row r="69" spans="1:5" ht="13.5" thickBot="1">
      <c r="A69" s="206" t="s">
        <v>73</v>
      </c>
      <c r="B69" s="207"/>
      <c r="C69" s="34" t="s">
        <v>21</v>
      </c>
      <c r="D69" s="9"/>
      <c r="E69" s="9"/>
    </row>
    <row r="70" spans="1:5" ht="15.75" customHeight="1">
      <c r="A70" s="16" t="s">
        <v>74</v>
      </c>
      <c r="B70" s="17" t="s">
        <v>158</v>
      </c>
      <c r="C70" s="57">
        <f>D41</f>
        <v>309.75298666666669</v>
      </c>
      <c r="D70" s="9"/>
      <c r="E70" s="9"/>
    </row>
    <row r="71" spans="1:5" ht="15.75" customHeight="1">
      <c r="A71" s="19" t="s">
        <v>75</v>
      </c>
      <c r="B71" s="4" t="s">
        <v>76</v>
      </c>
      <c r="C71" s="52">
        <f>D53</f>
        <v>671.84765909333339</v>
      </c>
      <c r="D71" s="9"/>
      <c r="E71" s="9"/>
    </row>
    <row r="72" spans="1:5" ht="13.5" thickBot="1">
      <c r="A72" s="42" t="s">
        <v>77</v>
      </c>
      <c r="B72" s="37" t="s">
        <v>78</v>
      </c>
      <c r="C72" s="66">
        <f>D62</f>
        <v>990.54480000000001</v>
      </c>
      <c r="D72" s="9"/>
    </row>
    <row r="73" spans="1:5" ht="13.5" thickBot="1">
      <c r="A73" s="206" t="s">
        <v>31</v>
      </c>
      <c r="B73" s="207"/>
      <c r="C73" s="48">
        <f>ROUND(SUM(C70:C72),2)</f>
        <v>1972.15</v>
      </c>
    </row>
    <row r="75" spans="1:5">
      <c r="B75" s="32" t="s">
        <v>79</v>
      </c>
    </row>
    <row r="76" spans="1:5" ht="13.5" thickBot="1">
      <c r="D76" s="59">
        <f>C84*D34</f>
        <v>108.46407600000001</v>
      </c>
    </row>
    <row r="77" spans="1:5" ht="13.5" thickBot="1">
      <c r="A77" s="206" t="s">
        <v>159</v>
      </c>
      <c r="B77" s="217"/>
      <c r="C77" s="34" t="s">
        <v>32</v>
      </c>
      <c r="D77" s="39" t="s">
        <v>21</v>
      </c>
    </row>
    <row r="78" spans="1:5">
      <c r="A78" s="16" t="s">
        <v>1</v>
      </c>
      <c r="B78" s="17" t="s">
        <v>41</v>
      </c>
      <c r="C78" s="40">
        <f>0.055*(1/12)</f>
        <v>4.5833333333333334E-3</v>
      </c>
      <c r="D78" s="41">
        <f>C78*$D$34</f>
        <v>6.9479666666666668</v>
      </c>
    </row>
    <row r="79" spans="1:5">
      <c r="A79" s="19" t="s">
        <v>2</v>
      </c>
      <c r="B79" s="4" t="s">
        <v>42</v>
      </c>
      <c r="C79" s="46">
        <f>(C52*C78)</f>
        <v>3.6666666666666667E-4</v>
      </c>
      <c r="D79" s="41">
        <f t="shared" ref="D79:D83" si="1">C79*$D$34</f>
        <v>0.55583733333333341</v>
      </c>
    </row>
    <row r="80" spans="1:5">
      <c r="A80" s="19" t="s">
        <v>3</v>
      </c>
      <c r="B80" s="4" t="s">
        <v>160</v>
      </c>
      <c r="C80" s="156">
        <f>(C52*40%)*90%*(1+5/56+5/56+5/168)</f>
        <v>3.4799999999999998E-2</v>
      </c>
      <c r="D80" s="41">
        <f t="shared" si="1"/>
        <v>52.754016</v>
      </c>
    </row>
    <row r="81" spans="1:6">
      <c r="A81" s="19" t="s">
        <v>4</v>
      </c>
      <c r="B81" s="4" t="s">
        <v>43</v>
      </c>
      <c r="C81" s="46">
        <f>(7/30)/12</f>
        <v>1.9444444444444445E-2</v>
      </c>
      <c r="D81" s="41">
        <f t="shared" si="1"/>
        <v>29.476222222222223</v>
      </c>
    </row>
    <row r="82" spans="1:6" ht="25.5">
      <c r="A82" s="19" t="s">
        <v>5</v>
      </c>
      <c r="B82" s="157" t="s">
        <v>161</v>
      </c>
      <c r="C82" s="46">
        <f>(C53*C81)</f>
        <v>7.1555555555555565E-3</v>
      </c>
      <c r="D82" s="41">
        <f t="shared" si="1"/>
        <v>10.84724977777778</v>
      </c>
    </row>
    <row r="83" spans="1:6" ht="26.25" thickBot="1">
      <c r="A83" s="42" t="s">
        <v>23</v>
      </c>
      <c r="B83" s="61" t="s">
        <v>162</v>
      </c>
      <c r="C83" s="47">
        <f>4%-C80</f>
        <v>5.2000000000000032E-3</v>
      </c>
      <c r="D83" s="41">
        <f t="shared" si="1"/>
        <v>7.8827840000000053</v>
      </c>
      <c r="F83" s="158"/>
    </row>
    <row r="84" spans="1:6" ht="13.5" thickBot="1">
      <c r="A84" s="206" t="s">
        <v>31</v>
      </c>
      <c r="B84" s="207"/>
      <c r="C84" s="159">
        <f>SUM(C78:C83)</f>
        <v>7.1550000000000002E-2</v>
      </c>
      <c r="D84" s="160">
        <f>SUM(D78:D83)</f>
        <v>108.46407600000001</v>
      </c>
    </row>
    <row r="85" spans="1:6">
      <c r="F85" s="111"/>
    </row>
    <row r="86" spans="1:6">
      <c r="B86" s="32" t="s">
        <v>80</v>
      </c>
      <c r="C86" s="9"/>
      <c r="D86" s="9"/>
      <c r="F86" s="161"/>
    </row>
    <row r="87" spans="1:6" ht="13.5" thickBot="1">
      <c r="A87" s="6"/>
      <c r="B87" s="9"/>
      <c r="C87" s="9"/>
      <c r="D87" s="9"/>
      <c r="F87" s="111"/>
    </row>
    <row r="88" spans="1:6" ht="13.5" thickBot="1">
      <c r="A88" s="206" t="s">
        <v>81</v>
      </c>
      <c r="B88" s="207"/>
      <c r="C88" s="33" t="s">
        <v>32</v>
      </c>
      <c r="D88" s="34" t="s">
        <v>21</v>
      </c>
    </row>
    <row r="89" spans="1:6">
      <c r="A89" s="16" t="s">
        <v>1</v>
      </c>
      <c r="B89" s="60" t="s">
        <v>82</v>
      </c>
      <c r="C89" s="40">
        <f>11.11%/12</f>
        <v>9.258333333333332E-3</v>
      </c>
      <c r="D89" s="41">
        <f>(D34+D39)*C89</f>
        <v>15.204467055555554</v>
      </c>
    </row>
    <row r="90" spans="1:6">
      <c r="A90" s="19" t="s">
        <v>2</v>
      </c>
      <c r="B90" s="61" t="s">
        <v>83</v>
      </c>
      <c r="C90" s="46">
        <f>(1/30)/12</f>
        <v>2.7777777777777779E-3</v>
      </c>
      <c r="D90" s="41">
        <f>C90*$D$34</f>
        <v>4.2108888888888893</v>
      </c>
    </row>
    <row r="91" spans="1:6">
      <c r="A91" s="19" t="s">
        <v>3</v>
      </c>
      <c r="B91" s="61" t="s">
        <v>84</v>
      </c>
      <c r="C91" s="46">
        <f>(5/365)*1.5%</f>
        <v>2.0547945205479451E-4</v>
      </c>
      <c r="D91" s="41">
        <f t="shared" ref="D91:D94" si="2">C91*$D$34</f>
        <v>0.31149041095890412</v>
      </c>
    </row>
    <row r="92" spans="1:6">
      <c r="A92" s="19" t="s">
        <v>4</v>
      </c>
      <c r="B92" s="61" t="s">
        <v>85</v>
      </c>
      <c r="C92" s="46">
        <f>(15/365)*0.8%</f>
        <v>3.2876712328767124E-4</v>
      </c>
      <c r="D92" s="41">
        <f t="shared" si="2"/>
        <v>0.4983846575342466</v>
      </c>
    </row>
    <row r="93" spans="1:6">
      <c r="A93" s="19" t="s">
        <v>5</v>
      </c>
      <c r="B93" s="61" t="s">
        <v>86</v>
      </c>
      <c r="C93" s="46">
        <f>12.1%*2%*(4/12)</f>
        <v>8.0666666666666658E-4</v>
      </c>
      <c r="D93" s="41">
        <f t="shared" si="2"/>
        <v>1.2228421333333332</v>
      </c>
      <c r="E93" s="110"/>
    </row>
    <row r="94" spans="1:6" ht="13.5" thickBot="1">
      <c r="A94" s="42" t="s">
        <v>23</v>
      </c>
      <c r="B94" s="61" t="s">
        <v>163</v>
      </c>
      <c r="C94" s="47">
        <v>0</v>
      </c>
      <c r="D94" s="41">
        <f t="shared" si="2"/>
        <v>0</v>
      </c>
    </row>
    <row r="95" spans="1:6" ht="13.5" thickBot="1">
      <c r="A95" s="206" t="s">
        <v>31</v>
      </c>
      <c r="B95" s="207"/>
      <c r="C95" s="44">
        <f>SUM(C89:C94)</f>
        <v>1.3377024353120243E-2</v>
      </c>
      <c r="D95" s="45">
        <f>SUM(D89:D94)</f>
        <v>21.448073146270925</v>
      </c>
    </row>
    <row r="97" spans="1:5" ht="13.5" thickBot="1"/>
    <row r="98" spans="1:5" ht="13.5" thickBot="1">
      <c r="A98" s="206" t="s">
        <v>87</v>
      </c>
      <c r="B98" s="207"/>
      <c r="C98" s="33" t="s">
        <v>32</v>
      </c>
      <c r="D98" s="34" t="s">
        <v>21</v>
      </c>
      <c r="E98" s="59"/>
    </row>
    <row r="99" spans="1:5" ht="13.5" thickBot="1">
      <c r="A99" s="62" t="s">
        <v>1</v>
      </c>
      <c r="B99" s="63" t="s">
        <v>88</v>
      </c>
      <c r="C99" s="64">
        <v>0</v>
      </c>
      <c r="D99" s="65">
        <f t="shared" ref="D99" si="3">C99*$D$37</f>
        <v>0</v>
      </c>
    </row>
    <row r="100" spans="1:5" ht="13.5" thickBot="1">
      <c r="A100" s="206" t="s">
        <v>31</v>
      </c>
      <c r="B100" s="207"/>
      <c r="C100" s="44">
        <f>SUM(C99:C99)</f>
        <v>0</v>
      </c>
      <c r="D100" s="45">
        <f>SUM(D99:D99)</f>
        <v>0</v>
      </c>
    </row>
    <row r="103" spans="1:5" ht="12.75" customHeight="1">
      <c r="A103" s="9"/>
      <c r="B103" s="56" t="s">
        <v>89</v>
      </c>
      <c r="C103" s="9"/>
      <c r="D103" s="9"/>
    </row>
    <row r="104" spans="1:5" ht="13.5" thickBot="1">
      <c r="A104" s="9"/>
      <c r="B104" s="9"/>
      <c r="C104" s="9"/>
      <c r="D104" s="9"/>
    </row>
    <row r="105" spans="1:5" ht="13.5" thickBot="1">
      <c r="A105" s="206" t="s">
        <v>46</v>
      </c>
      <c r="B105" s="207"/>
      <c r="C105" s="34" t="s">
        <v>21</v>
      </c>
      <c r="D105" s="9"/>
    </row>
    <row r="106" spans="1:5">
      <c r="A106" s="16" t="s">
        <v>44</v>
      </c>
      <c r="B106" s="17" t="s">
        <v>90</v>
      </c>
      <c r="C106" s="57">
        <f>D95</f>
        <v>21.448073146270925</v>
      </c>
      <c r="D106" s="9"/>
    </row>
    <row r="107" spans="1:5" ht="13.5" thickBot="1">
      <c r="A107" s="42" t="s">
        <v>45</v>
      </c>
      <c r="B107" s="37" t="s">
        <v>91</v>
      </c>
      <c r="C107" s="66">
        <f>D100</f>
        <v>0</v>
      </c>
      <c r="D107" s="9"/>
    </row>
    <row r="108" spans="1:5" ht="13.5" thickBot="1">
      <c r="A108" s="206" t="s">
        <v>31</v>
      </c>
      <c r="B108" s="207"/>
      <c r="C108" s="48">
        <f>SUM(C106:C107)</f>
        <v>21.448073146270925</v>
      </c>
    </row>
    <row r="109" spans="1:5">
      <c r="A109" s="9"/>
      <c r="B109" s="9"/>
      <c r="C109" s="9"/>
      <c r="D109" s="9"/>
    </row>
    <row r="110" spans="1:5">
      <c r="A110" s="6"/>
      <c r="B110" s="32" t="s">
        <v>92</v>
      </c>
      <c r="C110" s="9"/>
      <c r="D110" s="9"/>
    </row>
    <row r="111" spans="1:5" ht="13.5" thickBot="1">
      <c r="A111" s="6"/>
      <c r="B111" s="9"/>
      <c r="C111" s="9"/>
      <c r="D111" s="9"/>
    </row>
    <row r="112" spans="1:5" ht="13.5" thickBot="1">
      <c r="A112" s="206" t="s">
        <v>164</v>
      </c>
      <c r="B112" s="207"/>
      <c r="C112" s="34" t="s">
        <v>21</v>
      </c>
      <c r="D112" s="9"/>
    </row>
    <row r="113" spans="1:4">
      <c r="A113" s="16" t="s">
        <v>1</v>
      </c>
      <c r="B113" s="28" t="s">
        <v>28</v>
      </c>
      <c r="C113" s="162">
        <f>SUM(C140:C143)*1.45/100</f>
        <v>52.460741162620934</v>
      </c>
      <c r="D113" s="9"/>
    </row>
    <row r="114" spans="1:4">
      <c r="A114" s="19" t="s">
        <v>2</v>
      </c>
      <c r="B114" s="4" t="s">
        <v>29</v>
      </c>
      <c r="C114" s="41">
        <f>'3.Materiais e Equipamentos'!G42</f>
        <v>389.04249999999996</v>
      </c>
      <c r="D114" s="9"/>
    </row>
    <row r="115" spans="1:4">
      <c r="A115" s="19" t="s">
        <v>3</v>
      </c>
      <c r="B115" s="4" t="s">
        <v>30</v>
      </c>
      <c r="C115" s="113">
        <f>'3.Materiais e Equipamentos'!G47</f>
        <v>43.552666666666667</v>
      </c>
      <c r="D115" s="9"/>
    </row>
    <row r="116" spans="1:4" ht="13.5" thickBot="1">
      <c r="A116" s="42" t="s">
        <v>4</v>
      </c>
      <c r="B116" s="37" t="s">
        <v>26</v>
      </c>
      <c r="C116" s="66"/>
      <c r="D116" s="9"/>
    </row>
    <row r="117" spans="1:4" ht="13.5" thickBot="1">
      <c r="A117" s="206" t="s">
        <v>31</v>
      </c>
      <c r="B117" s="207"/>
      <c r="C117" s="67">
        <f>SUM(C113:C116)</f>
        <v>485.05590782928755</v>
      </c>
      <c r="D117" s="9"/>
    </row>
    <row r="118" spans="1:4">
      <c r="A118" s="68"/>
      <c r="B118" s="9"/>
      <c r="C118" s="9"/>
      <c r="D118" s="9"/>
    </row>
    <row r="119" spans="1:4">
      <c r="A119" s="6"/>
      <c r="B119" s="32" t="s">
        <v>93</v>
      </c>
      <c r="C119" s="9"/>
      <c r="D119" s="9"/>
    </row>
    <row r="120" spans="1:4" ht="13.5" thickBot="1">
      <c r="A120" s="6"/>
      <c r="B120" s="9"/>
      <c r="C120" s="9"/>
      <c r="D120" s="9"/>
    </row>
    <row r="121" spans="1:4" ht="13.5" thickBot="1">
      <c r="A121" s="206" t="s">
        <v>47</v>
      </c>
      <c r="B121" s="207"/>
      <c r="C121" s="34" t="s">
        <v>32</v>
      </c>
      <c r="D121" s="34" t="s">
        <v>21</v>
      </c>
    </row>
    <row r="122" spans="1:4">
      <c r="A122" s="16" t="s">
        <v>1</v>
      </c>
      <c r="B122" s="17" t="s">
        <v>48</v>
      </c>
      <c r="C122" s="163">
        <v>0.03</v>
      </c>
      <c r="D122" s="104">
        <f>C145*C122</f>
        <v>123.09114170926676</v>
      </c>
    </row>
    <row r="123" spans="1:4">
      <c r="A123" s="19" t="s">
        <v>2</v>
      </c>
      <c r="B123" s="4" t="s">
        <v>53</v>
      </c>
      <c r="C123" s="148">
        <v>6.7900000000000002E-2</v>
      </c>
      <c r="D123" s="69">
        <f>C145*C123</f>
        <v>278.59628406864044</v>
      </c>
    </row>
    <row r="124" spans="1:4">
      <c r="A124" s="19" t="s">
        <v>3</v>
      </c>
      <c r="B124" s="209" t="s">
        <v>165</v>
      </c>
      <c r="C124" s="210"/>
      <c r="D124" s="211"/>
    </row>
    <row r="125" spans="1:4">
      <c r="A125" s="19"/>
      <c r="B125" s="4" t="s">
        <v>49</v>
      </c>
      <c r="C125" s="148">
        <v>1.6500000000000001E-2</v>
      </c>
      <c r="D125" s="164">
        <f>C145*C125</f>
        <v>67.700127940096721</v>
      </c>
    </row>
    <row r="126" spans="1:4">
      <c r="A126" s="19"/>
      <c r="B126" s="4" t="s">
        <v>50</v>
      </c>
      <c r="C126" s="148">
        <v>7.5999999999999998E-2</v>
      </c>
      <c r="D126" s="164">
        <f>C145*C126</f>
        <v>311.83089233014249</v>
      </c>
    </row>
    <row r="127" spans="1:4">
      <c r="A127" s="19"/>
      <c r="B127" s="4" t="s">
        <v>55</v>
      </c>
      <c r="C127" s="107"/>
      <c r="D127" s="164">
        <f>C145*C127</f>
        <v>0</v>
      </c>
    </row>
    <row r="128" spans="1:4">
      <c r="A128" s="19"/>
      <c r="B128" s="209" t="s">
        <v>94</v>
      </c>
      <c r="C128" s="210"/>
      <c r="D128" s="211"/>
    </row>
    <row r="129" spans="1:6" s="166" customFormat="1">
      <c r="A129" s="165"/>
      <c r="B129" s="4" t="s">
        <v>166</v>
      </c>
      <c r="C129" s="107"/>
      <c r="D129" s="164">
        <f>C147*C129</f>
        <v>0</v>
      </c>
    </row>
    <row r="130" spans="1:6">
      <c r="A130" s="19"/>
      <c r="B130" s="209" t="s">
        <v>95</v>
      </c>
      <c r="C130" s="210"/>
      <c r="D130" s="211"/>
      <c r="F130" s="167"/>
    </row>
    <row r="131" spans="1:6">
      <c r="A131" s="19"/>
      <c r="B131" s="4" t="s">
        <v>51</v>
      </c>
      <c r="C131" s="177">
        <v>0.05</v>
      </c>
      <c r="D131" s="69">
        <f>C145*C131</f>
        <v>205.15190284877795</v>
      </c>
      <c r="F131" s="167"/>
    </row>
    <row r="132" spans="1:6" ht="13.5" thickBot="1">
      <c r="A132" s="19"/>
      <c r="B132" s="37" t="s">
        <v>52</v>
      </c>
      <c r="C132" s="47">
        <f>SUM(C125:C131)</f>
        <v>0.14250000000000002</v>
      </c>
      <c r="D132" s="58">
        <f>SUM(D131+D126+D125+D127)</f>
        <v>584.68292311901723</v>
      </c>
      <c r="F132" s="168"/>
    </row>
    <row r="133" spans="1:6" ht="13.5" thickBot="1">
      <c r="A133" s="115" t="s">
        <v>31</v>
      </c>
      <c r="B133" s="116"/>
      <c r="C133" s="44">
        <f>SUM(C122,C123,C132)</f>
        <v>0.2404</v>
      </c>
      <c r="D133" s="70">
        <f>D132+D123+D122</f>
        <v>986.3703488969245</v>
      </c>
    </row>
    <row r="134" spans="1:6">
      <c r="A134" s="169"/>
      <c r="B134" s="169"/>
      <c r="C134" s="170"/>
      <c r="D134" s="171"/>
    </row>
    <row r="135" spans="1:6" ht="15" customHeight="1">
      <c r="A135" s="212" t="s">
        <v>167</v>
      </c>
      <c r="B135" s="212"/>
      <c r="C135" s="212"/>
      <c r="D135" s="212"/>
      <c r="E135" s="3"/>
      <c r="F135" s="167"/>
    </row>
    <row r="136" spans="1:6">
      <c r="A136" s="172"/>
      <c r="B136" s="172"/>
      <c r="C136" s="172"/>
      <c r="D136" s="172"/>
      <c r="E136" s="3"/>
    </row>
    <row r="137" spans="1:6">
      <c r="A137" s="71"/>
      <c r="B137" s="32" t="s">
        <v>58</v>
      </c>
      <c r="C137" s="9"/>
      <c r="D137" s="9"/>
      <c r="E137" s="3"/>
    </row>
    <row r="138" spans="1:6" ht="13.5" thickBot="1">
      <c r="A138" s="6"/>
      <c r="B138" s="9"/>
      <c r="C138" s="9"/>
      <c r="D138" s="9"/>
      <c r="E138" s="3"/>
    </row>
    <row r="139" spans="1:6" ht="15" customHeight="1" thickBot="1">
      <c r="A139" s="115" t="s">
        <v>54</v>
      </c>
      <c r="B139" s="116"/>
      <c r="C139" s="34" t="s">
        <v>21</v>
      </c>
      <c r="D139" s="9"/>
    </row>
    <row r="140" spans="1:6">
      <c r="A140" s="16" t="s">
        <v>1</v>
      </c>
      <c r="B140" s="17" t="s">
        <v>19</v>
      </c>
      <c r="C140" s="72">
        <f>D34</f>
        <v>1515.92</v>
      </c>
      <c r="D140" s="73"/>
    </row>
    <row r="141" spans="1:6">
      <c r="A141" s="19" t="s">
        <v>2</v>
      </c>
      <c r="B141" s="4" t="s">
        <v>68</v>
      </c>
      <c r="C141" s="36">
        <f>C73</f>
        <v>1972.15</v>
      </c>
      <c r="D141" s="73"/>
    </row>
    <row r="142" spans="1:6">
      <c r="A142" s="19" t="s">
        <v>3</v>
      </c>
      <c r="B142" s="4" t="s">
        <v>79</v>
      </c>
      <c r="C142" s="36">
        <f>D84</f>
        <v>108.46407600000001</v>
      </c>
      <c r="D142" s="73"/>
    </row>
    <row r="143" spans="1:6" ht="12.75" customHeight="1">
      <c r="A143" s="19" t="s">
        <v>4</v>
      </c>
      <c r="B143" s="4" t="s">
        <v>80</v>
      </c>
      <c r="C143" s="36">
        <f>C108</f>
        <v>21.448073146270925</v>
      </c>
      <c r="D143" s="73"/>
    </row>
    <row r="144" spans="1:6">
      <c r="A144" s="19" t="s">
        <v>5</v>
      </c>
      <c r="B144" s="4" t="s">
        <v>96</v>
      </c>
      <c r="C144" s="36">
        <f>C117</f>
        <v>485.05590782928755</v>
      </c>
      <c r="D144" s="74"/>
    </row>
    <row r="145" spans="1:4" ht="12.75" customHeight="1">
      <c r="A145" s="75"/>
      <c r="B145" s="76" t="s">
        <v>97</v>
      </c>
      <c r="C145" s="36">
        <f>C140+C141+C142+C143+C144</f>
        <v>4103.0380569755589</v>
      </c>
      <c r="D145" s="74" t="e">
        <f>#REF!</f>
        <v>#REF!</v>
      </c>
    </row>
    <row r="146" spans="1:4" ht="13.5" thickBot="1">
      <c r="A146" s="42" t="s">
        <v>5</v>
      </c>
      <c r="B146" s="37" t="s">
        <v>93</v>
      </c>
      <c r="C146" s="58">
        <f>D133</f>
        <v>986.3703488969245</v>
      </c>
      <c r="D146" s="74"/>
    </row>
    <row r="147" spans="1:4" ht="13.5" thickBot="1">
      <c r="A147" s="115" t="s">
        <v>98</v>
      </c>
      <c r="B147" s="116"/>
      <c r="C147" s="173">
        <f>ROUND(C145+C146,2)</f>
        <v>5089.41</v>
      </c>
      <c r="D147" s="174"/>
    </row>
    <row r="148" spans="1:4">
      <c r="A148" s="3"/>
    </row>
    <row r="149" spans="1:4" ht="15" customHeight="1"/>
    <row r="155" spans="1:4" s="2" customFormat="1"/>
    <row r="171" spans="1:4" ht="30.75" customHeight="1"/>
    <row r="172" spans="1:4" ht="29.25" customHeight="1">
      <c r="A172" s="208"/>
      <c r="B172" s="208"/>
      <c r="C172" s="208"/>
      <c r="D172" s="208"/>
    </row>
  </sheetData>
  <sheetProtection selectLockedCells="1" selectUnlockedCells="1"/>
  <mergeCells count="32">
    <mergeCell ref="A98:B98"/>
    <mergeCell ref="A44:B44"/>
    <mergeCell ref="A53:B53"/>
    <mergeCell ref="A57:B57"/>
    <mergeCell ref="A62:C62"/>
    <mergeCell ref="A69:B69"/>
    <mergeCell ref="A73:B73"/>
    <mergeCell ref="A77:B77"/>
    <mergeCell ref="A84:B84"/>
    <mergeCell ref="A88:B88"/>
    <mergeCell ref="A95:B95"/>
    <mergeCell ref="A2:C3"/>
    <mergeCell ref="A4:C4"/>
    <mergeCell ref="A5:C5"/>
    <mergeCell ref="A6:C6"/>
    <mergeCell ref="A11:C11"/>
    <mergeCell ref="A23:C23"/>
    <mergeCell ref="A32:B32"/>
    <mergeCell ref="A34:B34"/>
    <mergeCell ref="A38:B38"/>
    <mergeCell ref="A41:B41"/>
    <mergeCell ref="A100:B100"/>
    <mergeCell ref="A105:B105"/>
    <mergeCell ref="A108:B108"/>
    <mergeCell ref="A117:B117"/>
    <mergeCell ref="A172:D172"/>
    <mergeCell ref="A112:B112"/>
    <mergeCell ref="A121:B121"/>
    <mergeCell ref="B128:D128"/>
    <mergeCell ref="B124:D124"/>
    <mergeCell ref="B130:D130"/>
    <mergeCell ref="A135:D135"/>
  </mergeCells>
  <pageMargins left="0.70866141732283472" right="0.70866141732283472" top="0.74803149606299213" bottom="0.74803149606299213" header="0.31496062992125984" footer="0.31496062992125984"/>
  <pageSetup paperSize="9" scale="37" firstPageNumber="0" fitToWidth="0" orientation="portrait" horizontalDpi="300" verticalDpi="300" r:id="rId1"/>
  <headerFooter alignWithMargins="0">
    <oddFooter>&amp;C&amp;"Arial,Normal"&amp;10&amp;A</oddFooter>
  </headerFooter>
  <rowBreaks count="2" manualBreakCount="2">
    <brk id="74" max="6" man="1"/>
    <brk id="133" max="6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35"/>
  <sheetViews>
    <sheetView showGridLines="0" workbookViewId="0">
      <selection activeCell="E9" sqref="E9:F9"/>
    </sheetView>
  </sheetViews>
  <sheetFormatPr defaultColWidth="9.140625" defaultRowHeight="12.75"/>
  <cols>
    <col min="1" max="1" width="27.42578125" style="1" customWidth="1"/>
    <col min="2" max="2" width="16.5703125" style="1" customWidth="1"/>
    <col min="3" max="3" width="19.85546875" style="1" customWidth="1"/>
    <col min="4" max="4" width="30.28515625" style="1" customWidth="1"/>
    <col min="5" max="5" width="22.140625" style="1" customWidth="1"/>
    <col min="6" max="6" width="16.5703125" style="1" customWidth="1"/>
    <col min="7" max="7" width="13.28515625" style="1" customWidth="1"/>
    <col min="8" max="10" width="9.140625" style="1"/>
    <col min="11" max="11" width="12" style="1" bestFit="1" customWidth="1"/>
    <col min="12" max="16384" width="9.140625" style="1"/>
  </cols>
  <sheetData>
    <row r="5" spans="1:7" ht="12.75" customHeight="1">
      <c r="A5" s="245" t="s">
        <v>101</v>
      </c>
      <c r="B5" s="245"/>
      <c r="C5" s="245"/>
      <c r="D5" s="245"/>
      <c r="E5" s="108"/>
      <c r="F5" s="109"/>
      <c r="G5" s="109"/>
    </row>
    <row r="6" spans="1:7" ht="12.75" customHeight="1">
      <c r="A6" s="78"/>
      <c r="B6" s="79"/>
      <c r="C6" s="79"/>
      <c r="D6" s="79"/>
      <c r="E6" s="80"/>
      <c r="F6" s="81"/>
      <c r="G6" s="81"/>
    </row>
    <row r="7" spans="1:7" ht="12.75" customHeight="1">
      <c r="A7" s="82" t="s">
        <v>102</v>
      </c>
      <c r="B7" s="83"/>
      <c r="C7" s="83"/>
      <c r="D7" s="83"/>
      <c r="E7" s="83"/>
      <c r="F7" s="83"/>
      <c r="G7" s="82"/>
    </row>
    <row r="8" spans="1:7" ht="27" customHeight="1">
      <c r="A8" s="241" t="s">
        <v>103</v>
      </c>
      <c r="B8" s="243"/>
      <c r="C8" s="233" t="s">
        <v>104</v>
      </c>
      <c r="D8" s="234"/>
      <c r="E8" s="233" t="s">
        <v>105</v>
      </c>
      <c r="F8" s="234"/>
      <c r="G8" s="84" t="s">
        <v>106</v>
      </c>
    </row>
    <row r="9" spans="1:7" ht="12.75" customHeight="1">
      <c r="A9" s="235" t="s">
        <v>56</v>
      </c>
      <c r="B9" s="236"/>
      <c r="C9" s="237" t="s">
        <v>119</v>
      </c>
      <c r="D9" s="238"/>
      <c r="E9" s="239">
        <f>'1.Servente'!C147</f>
        <v>5089.41</v>
      </c>
      <c r="F9" s="240"/>
      <c r="G9" s="103">
        <f>E9*(1/800)</f>
        <v>6.3617625000000002</v>
      </c>
    </row>
    <row r="10" spans="1:7" ht="12.75" customHeight="1">
      <c r="A10" s="83"/>
      <c r="B10" s="83"/>
      <c r="C10" s="85"/>
      <c r="D10" s="86"/>
      <c r="E10" s="80"/>
      <c r="F10" s="81"/>
      <c r="G10" s="81"/>
    </row>
    <row r="11" spans="1:7" ht="12.75" customHeight="1">
      <c r="A11" s="82" t="s">
        <v>107</v>
      </c>
      <c r="B11" s="83"/>
      <c r="C11" s="83"/>
      <c r="D11" s="83"/>
      <c r="E11" s="80"/>
      <c r="F11" s="81"/>
      <c r="G11" s="81"/>
    </row>
    <row r="12" spans="1:7" ht="12.75" customHeight="1">
      <c r="A12" s="84" t="s">
        <v>103</v>
      </c>
      <c r="B12" s="84" t="s">
        <v>104</v>
      </c>
      <c r="C12" s="84" t="s">
        <v>108</v>
      </c>
      <c r="D12" s="84" t="s">
        <v>109</v>
      </c>
      <c r="E12" s="84" t="s">
        <v>110</v>
      </c>
      <c r="F12" s="84" t="s">
        <v>111</v>
      </c>
      <c r="G12" s="84" t="s">
        <v>112</v>
      </c>
    </row>
    <row r="13" spans="1:7" ht="12.75" customHeight="1">
      <c r="A13" s="87" t="s">
        <v>56</v>
      </c>
      <c r="B13" s="88" t="s">
        <v>113</v>
      </c>
      <c r="C13" s="89">
        <v>16</v>
      </c>
      <c r="D13" s="90">
        <v>188.76</v>
      </c>
      <c r="E13" s="91">
        <f>1/D13*C13/300</f>
        <v>2.8254573709119167E-4</v>
      </c>
      <c r="F13" s="92">
        <f>E9</f>
        <v>5089.41</v>
      </c>
      <c r="G13" s="93">
        <f>F13*E13</f>
        <v>1.4379910998092817</v>
      </c>
    </row>
    <row r="14" spans="1:7" ht="12.75" customHeight="1">
      <c r="A14" s="83"/>
      <c r="B14" s="83"/>
      <c r="C14" s="81"/>
      <c r="D14" s="81"/>
      <c r="E14" s="80"/>
      <c r="F14" s="94" t="s">
        <v>57</v>
      </c>
      <c r="G14" s="95">
        <f>G13</f>
        <v>1.4379910998092817</v>
      </c>
    </row>
    <row r="15" spans="1:7" ht="27" customHeight="1">
      <c r="A15" s="83"/>
      <c r="B15" s="83"/>
      <c r="C15" s="81"/>
      <c r="D15" s="81"/>
      <c r="E15" s="80"/>
      <c r="F15" s="85"/>
      <c r="G15" s="86"/>
    </row>
    <row r="16" spans="1:7" ht="12.75" customHeight="1">
      <c r="A16" s="82" t="s">
        <v>114</v>
      </c>
      <c r="B16" s="83"/>
      <c r="C16" s="85"/>
      <c r="D16" s="86"/>
      <c r="E16" s="80"/>
      <c r="F16" s="81"/>
      <c r="G16" s="81"/>
    </row>
    <row r="17" spans="1:7" ht="12.75" customHeight="1">
      <c r="A17" s="241" t="s">
        <v>59</v>
      </c>
      <c r="B17" s="242"/>
      <c r="C17" s="242"/>
      <c r="D17" s="243"/>
      <c r="E17" s="84" t="s">
        <v>115</v>
      </c>
      <c r="F17" s="96" t="s">
        <v>179</v>
      </c>
      <c r="G17" s="96" t="s">
        <v>116</v>
      </c>
    </row>
    <row r="18" spans="1:7" ht="12.75" customHeight="1">
      <c r="A18" s="235" t="s">
        <v>117</v>
      </c>
      <c r="B18" s="244"/>
      <c r="C18" s="244"/>
      <c r="D18" s="236"/>
      <c r="E18" s="97">
        <f>G9</f>
        <v>6.3617625000000002</v>
      </c>
      <c r="F18" s="205">
        <v>711.846</v>
      </c>
      <c r="G18" s="99">
        <f>E18*F18</f>
        <v>4528.5951885750001</v>
      </c>
    </row>
    <row r="19" spans="1:7" ht="12.75" customHeight="1">
      <c r="A19" s="235" t="s">
        <v>118</v>
      </c>
      <c r="B19" s="244"/>
      <c r="C19" s="244"/>
      <c r="D19" s="236"/>
      <c r="E19" s="97">
        <f>G14</f>
        <v>1.4379910998092817</v>
      </c>
      <c r="F19" s="98">
        <v>390</v>
      </c>
      <c r="G19" s="99">
        <f>E19*F19</f>
        <v>560.81652892561988</v>
      </c>
    </row>
    <row r="20" spans="1:7" ht="12.75" customHeight="1">
      <c r="A20" s="100"/>
      <c r="B20" s="100"/>
      <c r="C20" s="100"/>
      <c r="D20" s="100"/>
      <c r="E20" s="100"/>
      <c r="F20" s="101" t="s">
        <v>57</v>
      </c>
      <c r="G20" s="102">
        <f>ROUND(SUM(G18:G19),2)</f>
        <v>5089.41</v>
      </c>
    </row>
    <row r="21" spans="1:7" ht="12.75" customHeight="1"/>
    <row r="33" spans="4:4">
      <c r="D33" s="110"/>
    </row>
    <row r="35" spans="4:4">
      <c r="D35" s="111"/>
    </row>
  </sheetData>
  <mergeCells count="10">
    <mergeCell ref="A18:D18"/>
    <mergeCell ref="A19:D19"/>
    <mergeCell ref="A5:D5"/>
    <mergeCell ref="A8:B8"/>
    <mergeCell ref="C8:D8"/>
    <mergeCell ref="E8:F8"/>
    <mergeCell ref="A9:B9"/>
    <mergeCell ref="C9:D9"/>
    <mergeCell ref="E9:F9"/>
    <mergeCell ref="A17:D17"/>
  </mergeCells>
  <pageMargins left="0.511811024" right="0.511811024" top="0.78740157499999996" bottom="0.78740157499999996" header="0.31496062000000002" footer="0.31496062000000002"/>
  <pageSetup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showGridLines="0" workbookViewId="0">
      <selection activeCell="F45" sqref="F45"/>
    </sheetView>
  </sheetViews>
  <sheetFormatPr defaultColWidth="14.5703125" defaultRowHeight="12.75"/>
  <cols>
    <col min="1" max="1" width="14.5703125" style="1"/>
    <col min="2" max="2" width="39" style="1" customWidth="1"/>
    <col min="3" max="3" width="11.42578125" style="1" customWidth="1"/>
    <col min="4" max="4" width="13.140625" style="1" customWidth="1"/>
    <col min="5" max="5" width="12.85546875" style="1" customWidth="1"/>
    <col min="6" max="6" width="36.5703125" style="1" customWidth="1"/>
    <col min="7" max="7" width="28" style="1" bestFit="1" customWidth="1"/>
    <col min="8" max="8" width="10.140625" style="1" customWidth="1"/>
    <col min="9" max="9" width="14.7109375" style="1" customWidth="1"/>
    <col min="10" max="16384" width="14.5703125" style="1"/>
  </cols>
  <sheetData>
    <row r="1" spans="1:7">
      <c r="A1" s="189"/>
      <c r="B1" s="190"/>
      <c r="C1" s="189"/>
      <c r="D1" s="190"/>
      <c r="E1" s="190"/>
      <c r="F1" s="191"/>
      <c r="G1" s="191"/>
    </row>
    <row r="2" spans="1:7">
      <c r="A2" s="250" t="str">
        <f>[1]Edital!B2</f>
        <v>SUPERINTENDÊNCIA DE SEGUROS PRIVADOS - SUSEP</v>
      </c>
      <c r="B2" s="250"/>
      <c r="C2" s="250"/>
      <c r="D2" s="250"/>
      <c r="E2" s="250"/>
      <c r="F2" s="250"/>
      <c r="G2" s="250"/>
    </row>
    <row r="3" spans="1:7">
      <c r="A3" s="251" t="s">
        <v>188</v>
      </c>
      <c r="B3" s="251"/>
      <c r="C3" s="251"/>
      <c r="D3" s="251"/>
      <c r="E3" s="251"/>
      <c r="F3" s="251"/>
      <c r="G3" s="251"/>
    </row>
    <row r="4" spans="1:7" ht="13.5" thickBot="1">
      <c r="A4" s="192"/>
      <c r="B4" s="192"/>
      <c r="C4" s="192"/>
      <c r="D4" s="192"/>
      <c r="E4" s="192"/>
      <c r="F4" s="193"/>
      <c r="G4" s="193"/>
    </row>
    <row r="5" spans="1:7" ht="15.75" customHeight="1" thickBot="1">
      <c r="A5" s="252" t="s">
        <v>189</v>
      </c>
      <c r="B5" s="252"/>
      <c r="C5" s="252"/>
      <c r="D5" s="252"/>
      <c r="E5" s="252"/>
      <c r="F5" s="252"/>
      <c r="G5" s="252"/>
    </row>
    <row r="6" spans="1:7" ht="13.5" thickBot="1">
      <c r="A6" s="7" t="s">
        <v>60</v>
      </c>
      <c r="B6" s="194" t="s">
        <v>61</v>
      </c>
      <c r="C6" s="7" t="s">
        <v>190</v>
      </c>
      <c r="D6" s="7" t="s">
        <v>191</v>
      </c>
      <c r="E6" s="7" t="s">
        <v>192</v>
      </c>
      <c r="F6" s="195" t="s">
        <v>193</v>
      </c>
      <c r="G6" s="195" t="s">
        <v>194</v>
      </c>
    </row>
    <row r="7" spans="1:7" ht="26.25" thickBot="1">
      <c r="A7" s="196">
        <v>1</v>
      </c>
      <c r="B7" s="197" t="s">
        <v>195</v>
      </c>
      <c r="C7" s="198">
        <v>223351</v>
      </c>
      <c r="D7" s="196">
        <v>1</v>
      </c>
      <c r="E7" s="196">
        <v>12</v>
      </c>
      <c r="F7" s="199">
        <v>9.58</v>
      </c>
      <c r="G7" s="200">
        <f>D7*E7*F7</f>
        <v>114.96000000000001</v>
      </c>
    </row>
    <row r="8" spans="1:7" ht="39" thickBot="1">
      <c r="A8" s="196">
        <v>2</v>
      </c>
      <c r="B8" s="197" t="s">
        <v>196</v>
      </c>
      <c r="C8" s="198">
        <v>269941</v>
      </c>
      <c r="D8" s="196">
        <v>3</v>
      </c>
      <c r="E8" s="196">
        <v>12</v>
      </c>
      <c r="F8" s="199">
        <v>7.36</v>
      </c>
      <c r="G8" s="200">
        <f t="shared" ref="G8:G40" si="0">D8*E8*F8</f>
        <v>264.96000000000004</v>
      </c>
    </row>
    <row r="9" spans="1:7" ht="26.25" thickBot="1">
      <c r="A9" s="196">
        <v>3</v>
      </c>
      <c r="B9" s="197" t="s">
        <v>197</v>
      </c>
      <c r="C9" s="198">
        <v>386905</v>
      </c>
      <c r="D9" s="196">
        <v>2</v>
      </c>
      <c r="E9" s="196">
        <v>12</v>
      </c>
      <c r="F9" s="199">
        <v>6.7</v>
      </c>
      <c r="G9" s="200">
        <f t="shared" si="0"/>
        <v>160.80000000000001</v>
      </c>
    </row>
    <row r="10" spans="1:7" ht="13.5" thickBot="1">
      <c r="A10" s="196">
        <v>4</v>
      </c>
      <c r="B10" s="197" t="s">
        <v>198</v>
      </c>
      <c r="C10" s="198">
        <v>94382</v>
      </c>
      <c r="D10" s="196">
        <v>1</v>
      </c>
      <c r="E10" s="196">
        <v>2</v>
      </c>
      <c r="F10" s="199">
        <v>6.49</v>
      </c>
      <c r="G10" s="200">
        <f t="shared" si="0"/>
        <v>12.98</v>
      </c>
    </row>
    <row r="11" spans="1:7" ht="13.5" thickBot="1">
      <c r="A11" s="196">
        <v>5</v>
      </c>
      <c r="B11" s="201" t="s">
        <v>199</v>
      </c>
      <c r="C11" s="196">
        <v>417993</v>
      </c>
      <c r="D11" s="196">
        <v>1</v>
      </c>
      <c r="E11" s="196">
        <v>2</v>
      </c>
      <c r="F11" s="199">
        <v>10</v>
      </c>
      <c r="G11" s="200">
        <f t="shared" si="0"/>
        <v>20</v>
      </c>
    </row>
    <row r="12" spans="1:7" ht="13.5" thickBot="1">
      <c r="A12" s="196">
        <v>6</v>
      </c>
      <c r="B12" s="201" t="s">
        <v>200</v>
      </c>
      <c r="C12" s="196">
        <v>102598</v>
      </c>
      <c r="D12" s="196">
        <v>1</v>
      </c>
      <c r="E12" s="196">
        <v>1</v>
      </c>
      <c r="F12" s="199">
        <v>7.87</v>
      </c>
      <c r="G12" s="200">
        <f t="shared" si="0"/>
        <v>7.87</v>
      </c>
    </row>
    <row r="13" spans="1:7" ht="51.75" thickBot="1">
      <c r="A13" s="196">
        <v>7</v>
      </c>
      <c r="B13" s="197" t="s">
        <v>201</v>
      </c>
      <c r="C13" s="198">
        <v>420084</v>
      </c>
      <c r="D13" s="196">
        <v>1</v>
      </c>
      <c r="E13" s="196">
        <v>12</v>
      </c>
      <c r="F13" s="199">
        <v>9.81</v>
      </c>
      <c r="G13" s="200">
        <f t="shared" si="0"/>
        <v>117.72</v>
      </c>
    </row>
    <row r="14" spans="1:7" ht="51.75" thickBot="1">
      <c r="A14" s="196">
        <v>8</v>
      </c>
      <c r="B14" s="197" t="s">
        <v>202</v>
      </c>
      <c r="C14" s="198">
        <v>240493</v>
      </c>
      <c r="D14" s="196">
        <v>4</v>
      </c>
      <c r="E14" s="196">
        <v>12</v>
      </c>
      <c r="F14" s="199">
        <v>8.94</v>
      </c>
      <c r="G14" s="200">
        <f t="shared" si="0"/>
        <v>429.12</v>
      </c>
    </row>
    <row r="15" spans="1:7" ht="26.25" thickBot="1">
      <c r="A15" s="196">
        <v>9</v>
      </c>
      <c r="B15" s="197" t="s">
        <v>203</v>
      </c>
      <c r="C15" s="198">
        <v>150224</v>
      </c>
      <c r="D15" s="196">
        <v>3</v>
      </c>
      <c r="E15" s="196">
        <v>12</v>
      </c>
      <c r="F15" s="199">
        <v>5.65</v>
      </c>
      <c r="G15" s="200">
        <f t="shared" si="0"/>
        <v>203.4</v>
      </c>
    </row>
    <row r="16" spans="1:7" ht="51.75" thickBot="1">
      <c r="A16" s="196">
        <v>10</v>
      </c>
      <c r="B16" s="197" t="s">
        <v>204</v>
      </c>
      <c r="C16" s="198">
        <v>434597</v>
      </c>
      <c r="D16" s="196">
        <v>4</v>
      </c>
      <c r="E16" s="196">
        <v>12</v>
      </c>
      <c r="F16" s="199">
        <v>10.5</v>
      </c>
      <c r="G16" s="200">
        <f t="shared" si="0"/>
        <v>504</v>
      </c>
    </row>
    <row r="17" spans="1:7" ht="48.75" thickBot="1">
      <c r="A17" s="196">
        <v>11</v>
      </c>
      <c r="B17" s="201" t="s">
        <v>205</v>
      </c>
      <c r="C17" s="196">
        <v>448502</v>
      </c>
      <c r="D17" s="196">
        <v>1</v>
      </c>
      <c r="E17" s="196">
        <v>2</v>
      </c>
      <c r="F17" s="199">
        <v>4.0999999999999996</v>
      </c>
      <c r="G17" s="200">
        <f t="shared" si="0"/>
        <v>8.1999999999999993</v>
      </c>
    </row>
    <row r="18" spans="1:7" ht="36.75" thickBot="1">
      <c r="A18" s="196">
        <v>12</v>
      </c>
      <c r="B18" s="201" t="s">
        <v>206</v>
      </c>
      <c r="C18" s="196">
        <v>331870</v>
      </c>
      <c r="D18" s="196">
        <v>4</v>
      </c>
      <c r="E18" s="196">
        <v>2</v>
      </c>
      <c r="F18" s="199">
        <v>5.38</v>
      </c>
      <c r="G18" s="200">
        <f t="shared" si="0"/>
        <v>43.04</v>
      </c>
    </row>
    <row r="19" spans="1:7" ht="24.75" thickBot="1">
      <c r="A19" s="196">
        <v>13</v>
      </c>
      <c r="B19" s="201" t="s">
        <v>207</v>
      </c>
      <c r="C19" s="196">
        <v>226824</v>
      </c>
      <c r="D19" s="196">
        <v>3</v>
      </c>
      <c r="E19" s="196">
        <v>1</v>
      </c>
      <c r="F19" s="199">
        <v>21.51</v>
      </c>
      <c r="G19" s="200">
        <f t="shared" si="0"/>
        <v>64.53</v>
      </c>
    </row>
    <row r="20" spans="1:7" ht="24.75" thickBot="1">
      <c r="A20" s="196">
        <v>14</v>
      </c>
      <c r="B20" s="201" t="s">
        <v>208</v>
      </c>
      <c r="C20" s="196">
        <v>226823</v>
      </c>
      <c r="D20" s="196">
        <v>1</v>
      </c>
      <c r="E20" s="196">
        <v>1</v>
      </c>
      <c r="F20" s="199">
        <v>27.13</v>
      </c>
      <c r="G20" s="200">
        <f t="shared" si="0"/>
        <v>27.13</v>
      </c>
    </row>
    <row r="21" spans="1:7" ht="39" thickBot="1">
      <c r="A21" s="196">
        <v>15</v>
      </c>
      <c r="B21" s="197" t="s">
        <v>209</v>
      </c>
      <c r="C21" s="198">
        <v>250722</v>
      </c>
      <c r="D21" s="196">
        <v>2</v>
      </c>
      <c r="E21" s="196">
        <v>12</v>
      </c>
      <c r="F21" s="199">
        <v>1.63</v>
      </c>
      <c r="G21" s="200">
        <f t="shared" si="0"/>
        <v>39.119999999999997</v>
      </c>
    </row>
    <row r="22" spans="1:7" ht="26.25" thickBot="1">
      <c r="A22" s="196">
        <v>16</v>
      </c>
      <c r="B22" s="197" t="s">
        <v>210</v>
      </c>
      <c r="C22" s="198">
        <v>244021</v>
      </c>
      <c r="D22" s="196">
        <v>4</v>
      </c>
      <c r="E22" s="196">
        <v>12</v>
      </c>
      <c r="F22" s="199">
        <v>2.77</v>
      </c>
      <c r="G22" s="200">
        <f t="shared" si="0"/>
        <v>132.96</v>
      </c>
    </row>
    <row r="23" spans="1:7" ht="26.25" thickBot="1">
      <c r="A23" s="196">
        <v>17</v>
      </c>
      <c r="B23" s="197" t="s">
        <v>211</v>
      </c>
      <c r="C23" s="198">
        <v>242252</v>
      </c>
      <c r="D23" s="196">
        <v>1</v>
      </c>
      <c r="E23" s="196">
        <v>12</v>
      </c>
      <c r="F23" s="199">
        <v>7.06</v>
      </c>
      <c r="G23" s="200">
        <f t="shared" si="0"/>
        <v>84.72</v>
      </c>
    </row>
    <row r="24" spans="1:7" ht="39" thickBot="1">
      <c r="A24" s="196">
        <v>18</v>
      </c>
      <c r="B24" s="197" t="s">
        <v>212</v>
      </c>
      <c r="C24" s="198">
        <v>299646</v>
      </c>
      <c r="D24" s="196">
        <v>3</v>
      </c>
      <c r="E24" s="196">
        <v>2</v>
      </c>
      <c r="F24" s="199">
        <v>6.32</v>
      </c>
      <c r="G24" s="200">
        <f t="shared" si="0"/>
        <v>37.92</v>
      </c>
    </row>
    <row r="25" spans="1:7" ht="51.75" thickBot="1">
      <c r="A25" s="196">
        <v>19</v>
      </c>
      <c r="B25" s="197" t="s">
        <v>213</v>
      </c>
      <c r="C25" s="198">
        <v>302073</v>
      </c>
      <c r="D25" s="196">
        <v>1</v>
      </c>
      <c r="E25" s="196">
        <v>12</v>
      </c>
      <c r="F25" s="199">
        <v>13.01</v>
      </c>
      <c r="G25" s="200">
        <f t="shared" si="0"/>
        <v>156.12</v>
      </c>
    </row>
    <row r="26" spans="1:7" ht="90" thickBot="1">
      <c r="A26" s="196">
        <v>20</v>
      </c>
      <c r="B26" s="197" t="s">
        <v>214</v>
      </c>
      <c r="C26" s="198">
        <v>399612</v>
      </c>
      <c r="D26" s="196">
        <v>1</v>
      </c>
      <c r="E26" s="196">
        <v>12</v>
      </c>
      <c r="F26" s="199">
        <v>1.92</v>
      </c>
      <c r="G26" s="200">
        <f t="shared" si="0"/>
        <v>23.04</v>
      </c>
    </row>
    <row r="27" spans="1:7" ht="60.75" thickBot="1">
      <c r="A27" s="196">
        <v>21</v>
      </c>
      <c r="B27" s="201" t="s">
        <v>215</v>
      </c>
      <c r="C27" s="196">
        <v>304186</v>
      </c>
      <c r="D27" s="196">
        <v>1</v>
      </c>
      <c r="E27" s="196">
        <v>2</v>
      </c>
      <c r="F27" s="199">
        <v>7.09</v>
      </c>
      <c r="G27" s="200">
        <f t="shared" si="0"/>
        <v>14.18</v>
      </c>
    </row>
    <row r="28" spans="1:7" ht="26.25" thickBot="1">
      <c r="A28" s="196">
        <v>22</v>
      </c>
      <c r="B28" s="197" t="s">
        <v>216</v>
      </c>
      <c r="C28" s="198">
        <v>240494</v>
      </c>
      <c r="D28" s="196">
        <v>2</v>
      </c>
      <c r="E28" s="196">
        <v>12</v>
      </c>
      <c r="F28" s="199">
        <v>5.89</v>
      </c>
      <c r="G28" s="200">
        <f t="shared" si="0"/>
        <v>141.35999999999999</v>
      </c>
    </row>
    <row r="29" spans="1:7" ht="51.75" thickBot="1">
      <c r="A29" s="196">
        <v>23</v>
      </c>
      <c r="B29" s="197" t="s">
        <v>217</v>
      </c>
      <c r="C29" s="198">
        <v>327038</v>
      </c>
      <c r="D29" s="196">
        <v>1</v>
      </c>
      <c r="E29" s="196">
        <v>12</v>
      </c>
      <c r="F29" s="199">
        <v>55.23</v>
      </c>
      <c r="G29" s="200">
        <f t="shared" si="0"/>
        <v>662.76</v>
      </c>
    </row>
    <row r="30" spans="1:7" ht="51.75" thickBot="1">
      <c r="A30" s="196">
        <v>24</v>
      </c>
      <c r="B30" s="197" t="s">
        <v>218</v>
      </c>
      <c r="C30" s="198">
        <v>391513</v>
      </c>
      <c r="D30" s="196">
        <v>3</v>
      </c>
      <c r="E30" s="196">
        <v>12</v>
      </c>
      <c r="F30" s="199">
        <v>10.72</v>
      </c>
      <c r="G30" s="200">
        <f t="shared" si="0"/>
        <v>385.92</v>
      </c>
    </row>
    <row r="31" spans="1:7" ht="51.75" thickBot="1">
      <c r="A31" s="196">
        <v>25</v>
      </c>
      <c r="B31" s="197" t="s">
        <v>219</v>
      </c>
      <c r="C31" s="198">
        <v>251368</v>
      </c>
      <c r="D31" s="196">
        <v>2</v>
      </c>
      <c r="E31" s="196">
        <v>12</v>
      </c>
      <c r="F31" s="199">
        <v>8.6300000000000008</v>
      </c>
      <c r="G31" s="200">
        <f t="shared" si="0"/>
        <v>207.12</v>
      </c>
    </row>
    <row r="32" spans="1:7" ht="51.75" thickBot="1">
      <c r="A32" s="196">
        <v>26</v>
      </c>
      <c r="B32" s="197" t="s">
        <v>220</v>
      </c>
      <c r="C32" s="198">
        <v>238644</v>
      </c>
      <c r="D32" s="196">
        <v>2</v>
      </c>
      <c r="E32" s="196">
        <v>2</v>
      </c>
      <c r="F32" s="199">
        <v>8.5</v>
      </c>
      <c r="G32" s="200">
        <f t="shared" si="0"/>
        <v>34</v>
      </c>
    </row>
    <row r="33" spans="1:7" ht="39" thickBot="1">
      <c r="A33" s="196">
        <v>27</v>
      </c>
      <c r="B33" s="197" t="s">
        <v>221</v>
      </c>
      <c r="C33" s="202">
        <v>298406</v>
      </c>
      <c r="D33" s="196">
        <v>1</v>
      </c>
      <c r="E33" s="196">
        <v>12</v>
      </c>
      <c r="F33" s="199">
        <v>2.54</v>
      </c>
      <c r="G33" s="200">
        <f t="shared" si="0"/>
        <v>30.48</v>
      </c>
    </row>
    <row r="34" spans="1:7" ht="26.25" thickBot="1">
      <c r="A34" s="196">
        <v>28</v>
      </c>
      <c r="B34" s="197" t="s">
        <v>222</v>
      </c>
      <c r="C34" s="202">
        <v>324827</v>
      </c>
      <c r="D34" s="196">
        <v>1</v>
      </c>
      <c r="E34" s="196">
        <v>12</v>
      </c>
      <c r="F34" s="199">
        <v>11.21</v>
      </c>
      <c r="G34" s="200">
        <f t="shared" si="0"/>
        <v>134.52000000000001</v>
      </c>
    </row>
    <row r="35" spans="1:7" ht="26.25" thickBot="1">
      <c r="A35" s="196">
        <v>29</v>
      </c>
      <c r="B35" s="197" t="s">
        <v>223</v>
      </c>
      <c r="C35" s="202">
        <v>406603</v>
      </c>
      <c r="D35" s="196">
        <v>1</v>
      </c>
      <c r="E35" s="196">
        <v>6</v>
      </c>
      <c r="F35" s="199">
        <v>9.65</v>
      </c>
      <c r="G35" s="200">
        <f t="shared" si="0"/>
        <v>57.900000000000006</v>
      </c>
    </row>
    <row r="36" spans="1:7" ht="51.75" thickBot="1">
      <c r="A36" s="196">
        <v>30</v>
      </c>
      <c r="B36" s="197" t="s">
        <v>224</v>
      </c>
      <c r="C36" s="198">
        <v>405155</v>
      </c>
      <c r="D36" s="196">
        <v>2</v>
      </c>
      <c r="E36" s="196">
        <v>12</v>
      </c>
      <c r="F36" s="199">
        <v>7.87</v>
      </c>
      <c r="G36" s="200">
        <f t="shared" si="0"/>
        <v>188.88</v>
      </c>
    </row>
    <row r="37" spans="1:7" ht="51.75" thickBot="1">
      <c r="A37" s="196">
        <v>31</v>
      </c>
      <c r="B37" s="197" t="s">
        <v>225</v>
      </c>
      <c r="C37" s="198">
        <v>403318</v>
      </c>
      <c r="D37" s="196">
        <v>1</v>
      </c>
      <c r="E37" s="196">
        <v>6</v>
      </c>
      <c r="F37" s="199">
        <v>24.75</v>
      </c>
      <c r="G37" s="200">
        <f t="shared" si="0"/>
        <v>148.5</v>
      </c>
    </row>
    <row r="38" spans="1:7" ht="13.5" thickBot="1">
      <c r="A38" s="196">
        <v>32</v>
      </c>
      <c r="B38" s="197" t="s">
        <v>226</v>
      </c>
      <c r="C38" s="198">
        <v>295716</v>
      </c>
      <c r="D38" s="196">
        <v>1</v>
      </c>
      <c r="E38" s="196">
        <v>6</v>
      </c>
      <c r="F38" s="199">
        <v>13.87</v>
      </c>
      <c r="G38" s="200">
        <f t="shared" si="0"/>
        <v>83.22</v>
      </c>
    </row>
    <row r="39" spans="1:7" ht="47.25" thickBot="1">
      <c r="A39" s="196">
        <v>33</v>
      </c>
      <c r="B39" s="203" t="s">
        <v>227</v>
      </c>
      <c r="C39" s="198">
        <v>413461</v>
      </c>
      <c r="D39" s="196">
        <v>2</v>
      </c>
      <c r="E39" s="196">
        <v>12</v>
      </c>
      <c r="F39" s="199">
        <v>3.46</v>
      </c>
      <c r="G39" s="200">
        <f t="shared" si="0"/>
        <v>83.039999999999992</v>
      </c>
    </row>
    <row r="40" spans="1:7" ht="26.25" thickBot="1">
      <c r="A40" s="196">
        <v>34</v>
      </c>
      <c r="B40" s="197" t="s">
        <v>228</v>
      </c>
      <c r="C40" s="198">
        <v>445649</v>
      </c>
      <c r="D40" s="196">
        <v>2</v>
      </c>
      <c r="E40" s="196">
        <v>1</v>
      </c>
      <c r="F40" s="199">
        <v>22.02</v>
      </c>
      <c r="G40" s="200">
        <f t="shared" si="0"/>
        <v>44.04</v>
      </c>
    </row>
    <row r="41" spans="1:7" ht="13.5" thickBot="1">
      <c r="A41" s="253" t="s">
        <v>229</v>
      </c>
      <c r="B41" s="254"/>
      <c r="C41" s="254"/>
      <c r="D41" s="254"/>
      <c r="E41" s="254"/>
      <c r="F41" s="255"/>
      <c r="G41" s="204">
        <f>SUM(G7:G40)</f>
        <v>4668.5099999999993</v>
      </c>
    </row>
    <row r="42" spans="1:7" ht="13.5" thickBot="1">
      <c r="A42" s="253" t="s">
        <v>230</v>
      </c>
      <c r="B42" s="254"/>
      <c r="C42" s="254"/>
      <c r="D42" s="254"/>
      <c r="E42" s="254"/>
      <c r="F42" s="255"/>
      <c r="G42" s="204">
        <f>G41/12</f>
        <v>389.04249999999996</v>
      </c>
    </row>
    <row r="43" spans="1:7" ht="13.5" thickBot="1">
      <c r="A43" s="246" t="s">
        <v>30</v>
      </c>
      <c r="B43" s="247"/>
      <c r="C43" s="247"/>
      <c r="D43" s="247"/>
      <c r="E43" s="247"/>
      <c r="F43" s="247"/>
      <c r="G43" s="248"/>
    </row>
    <row r="44" spans="1:7" ht="60.75" thickBot="1">
      <c r="A44" s="196">
        <v>1</v>
      </c>
      <c r="B44" s="201" t="s">
        <v>231</v>
      </c>
      <c r="C44" s="196">
        <v>298356</v>
      </c>
      <c r="D44" s="196">
        <v>1</v>
      </c>
      <c r="E44" s="196">
        <v>1</v>
      </c>
      <c r="F44" s="199">
        <v>685.5</v>
      </c>
      <c r="G44" s="200">
        <f>D44*E44*F44</f>
        <v>685.5</v>
      </c>
    </row>
    <row r="45" spans="1:7" ht="48.75" thickBot="1">
      <c r="A45" s="196">
        <v>2</v>
      </c>
      <c r="B45" s="201" t="s">
        <v>232</v>
      </c>
      <c r="C45" s="196">
        <v>315412</v>
      </c>
      <c r="D45" s="196">
        <v>1</v>
      </c>
      <c r="E45" s="196">
        <v>1</v>
      </c>
      <c r="F45" s="199">
        <v>1927.66</v>
      </c>
      <c r="G45" s="200">
        <f>D45*E45*F45</f>
        <v>1927.66</v>
      </c>
    </row>
    <row r="46" spans="1:7" ht="13.5" thickBot="1">
      <c r="A46" s="249" t="s">
        <v>233</v>
      </c>
      <c r="B46" s="249"/>
      <c r="C46" s="249"/>
      <c r="D46" s="249"/>
      <c r="E46" s="249"/>
      <c r="F46" s="249"/>
      <c r="G46" s="204">
        <f>G44+G45</f>
        <v>2613.16</v>
      </c>
    </row>
    <row r="47" spans="1:7" ht="13.5" thickBot="1">
      <c r="A47" s="249" t="s">
        <v>234</v>
      </c>
      <c r="B47" s="249"/>
      <c r="C47" s="249"/>
      <c r="D47" s="249"/>
      <c r="E47" s="249"/>
      <c r="F47" s="249"/>
      <c r="G47" s="204">
        <f>G46/12/5</f>
        <v>43.552666666666667</v>
      </c>
    </row>
  </sheetData>
  <mergeCells count="8">
    <mergeCell ref="A43:G43"/>
    <mergeCell ref="A46:F46"/>
    <mergeCell ref="A47:F47"/>
    <mergeCell ref="A2:G2"/>
    <mergeCell ref="A3:G3"/>
    <mergeCell ref="A5:G5"/>
    <mergeCell ref="A41:F41"/>
    <mergeCell ref="A42:F4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16"/>
  <sheetViews>
    <sheetView workbookViewId="0">
      <selection activeCell="I32" sqref="I32"/>
    </sheetView>
  </sheetViews>
  <sheetFormatPr defaultRowHeight="15"/>
  <cols>
    <col min="2" max="2" width="21.140625" bestFit="1" customWidth="1"/>
    <col min="3" max="3" width="20" bestFit="1" customWidth="1"/>
    <col min="4" max="4" width="8.42578125" bestFit="1" customWidth="1"/>
    <col min="5" max="5" width="14.7109375" bestFit="1" customWidth="1"/>
  </cols>
  <sheetData>
    <row r="4" spans="2:5" ht="15.75" thickBot="1"/>
    <row r="5" spans="2:5" ht="15.75">
      <c r="B5" s="256" t="s">
        <v>0</v>
      </c>
      <c r="C5" s="257"/>
      <c r="D5" s="178"/>
      <c r="E5" s="178"/>
    </row>
    <row r="6" spans="2:5" ht="15.75">
      <c r="B6" s="179" t="s">
        <v>180</v>
      </c>
      <c r="C6" s="180"/>
      <c r="D6" s="178"/>
      <c r="E6" s="178"/>
    </row>
    <row r="7" spans="2:5" ht="15.75">
      <c r="B7" s="179" t="s">
        <v>181</v>
      </c>
      <c r="C7" s="181"/>
      <c r="D7" s="178"/>
      <c r="E7" s="182">
        <v>1E-3</v>
      </c>
    </row>
    <row r="8" spans="2:5" ht="15.75">
      <c r="B8" s="179" t="s">
        <v>182</v>
      </c>
      <c r="C8" s="183"/>
      <c r="D8" s="178"/>
      <c r="E8" s="182">
        <v>1.0166429E-3</v>
      </c>
    </row>
    <row r="9" spans="2:5" ht="16.5" thickBot="1">
      <c r="B9" s="184" t="s">
        <v>183</v>
      </c>
      <c r="C9" s="185"/>
      <c r="D9" s="178"/>
      <c r="E9" s="178"/>
    </row>
    <row r="10" spans="2:5" ht="15.75">
      <c r="B10" s="178"/>
      <c r="C10" s="178"/>
      <c r="D10" s="178"/>
      <c r="E10" s="178"/>
    </row>
    <row r="11" spans="2:5" ht="15.75">
      <c r="B11" s="178"/>
      <c r="C11" s="178"/>
      <c r="D11" s="178"/>
      <c r="E11" s="178"/>
    </row>
    <row r="12" spans="2:5" ht="16.5" thickBot="1">
      <c r="B12" s="178"/>
      <c r="C12" s="178"/>
      <c r="D12" s="178"/>
      <c r="E12" s="178"/>
    </row>
    <row r="13" spans="2:5" ht="16.5" thickBot="1">
      <c r="B13" s="261" t="s">
        <v>185</v>
      </c>
      <c r="C13" s="262"/>
      <c r="D13" s="262"/>
      <c r="E13" s="263"/>
    </row>
    <row r="14" spans="2:5" ht="16.5" thickBot="1">
      <c r="B14" s="264" t="s">
        <v>184</v>
      </c>
      <c r="C14" s="265"/>
      <c r="D14" s="266"/>
      <c r="E14" s="187">
        <f>'2.Produtividade'!G20</f>
        <v>5089.41</v>
      </c>
    </row>
    <row r="15" spans="2:5" ht="16.5" thickBot="1">
      <c r="B15" s="267" t="s">
        <v>186</v>
      </c>
      <c r="C15" s="268"/>
      <c r="D15" s="269"/>
      <c r="E15" s="188">
        <v>12</v>
      </c>
    </row>
    <row r="16" spans="2:5" ht="16.5" thickBot="1">
      <c r="B16" s="258" t="s">
        <v>187</v>
      </c>
      <c r="C16" s="259"/>
      <c r="D16" s="260"/>
      <c r="E16" s="186">
        <f>E14*E15</f>
        <v>61072.92</v>
      </c>
    </row>
  </sheetData>
  <mergeCells count="5">
    <mergeCell ref="B5:C5"/>
    <mergeCell ref="B16:D16"/>
    <mergeCell ref="B13:E13"/>
    <mergeCell ref="B14:D14"/>
    <mergeCell ref="B15:D1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Instruções</vt:lpstr>
      <vt:lpstr>1.Servente</vt:lpstr>
      <vt:lpstr>2.Produtividade</vt:lpstr>
      <vt:lpstr>3.Materiais e Equipamentos</vt:lpstr>
      <vt:lpstr>4.Valor Total</vt:lpstr>
      <vt:lpstr>'1.Servente'!Print_Area</vt:lpstr>
      <vt:lpstr>'2.Produtividade'!Print_Area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Eduardo Ademi Teixeira</dc:creator>
  <cp:lastModifiedBy>Tais Maria Linares da Silva</cp:lastModifiedBy>
  <cp:revision>26</cp:revision>
  <cp:lastPrinted>2019-11-06T20:27:00Z</cp:lastPrinted>
  <dcterms:created xsi:type="dcterms:W3CDTF">1601-01-01T00:00:00Z</dcterms:created>
  <dcterms:modified xsi:type="dcterms:W3CDTF">2023-09-14T18:17:49Z</dcterms:modified>
</cp:coreProperties>
</file>